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6" r:id="rId1"/>
    <sheet name="BS" sheetId="1" r:id="rId2"/>
    <sheet name="I&amp;E" sheetId="2" r:id="rId3"/>
    <sheet name="BS schedule" sheetId="3" r:id="rId4"/>
    <sheet name="I&amp;E schedule" sheetId="4" r:id="rId5"/>
    <sheet name="depreciation schedule" sheetId="5" r:id="rId6"/>
  </sheets>
  <definedNames>
    <definedName name="_xlnm.Print_Area" localSheetId="3">'BS schedule'!$A$60:$E$108</definedName>
    <definedName name="_xlnm.Print_Area" localSheetId="4">'I&amp;E schedule'!$A$1:$D$90</definedName>
  </definedNames>
  <calcPr calcId="124519"/>
</workbook>
</file>

<file path=xl/calcChain.xml><?xml version="1.0" encoding="utf-8"?>
<calcChain xmlns="http://schemas.openxmlformats.org/spreadsheetml/2006/main">
  <c r="A85" i="4"/>
  <c r="A79"/>
  <c r="A60"/>
  <c r="A50"/>
  <c r="A35"/>
  <c r="A15"/>
  <c r="A7"/>
  <c r="A80" i="3"/>
  <c r="A48"/>
  <c r="A41"/>
  <c r="A35"/>
  <c r="A29"/>
  <c r="A23"/>
  <c r="A17"/>
  <c r="A11"/>
  <c r="A7"/>
  <c r="H13" i="5"/>
  <c r="D52" i="3"/>
  <c r="E31" i="6" l="1"/>
  <c r="C39" i="3"/>
  <c r="E7" i="5" l="1"/>
  <c r="J161" i="6" l="1"/>
  <c r="C92" i="3"/>
  <c r="C93"/>
  <c r="C14" i="5"/>
  <c r="E14" s="1"/>
  <c r="C86" i="4"/>
  <c r="C46"/>
  <c r="C32"/>
  <c r="I11" i="2"/>
  <c r="C9" i="4"/>
  <c r="E8" i="6"/>
  <c r="E161" s="1"/>
  <c r="F165" s="1"/>
  <c r="J158"/>
  <c r="B18" i="5"/>
  <c r="C9"/>
  <c r="E9" s="1"/>
  <c r="F22" i="2"/>
  <c r="A19" s="1"/>
  <c r="A22" s="1"/>
  <c r="G12" i="5"/>
  <c r="H12" s="1"/>
  <c r="G8"/>
  <c r="E16"/>
  <c r="G16" s="1"/>
  <c r="E15"/>
  <c r="E13"/>
  <c r="E12"/>
  <c r="E8"/>
  <c r="H8" s="1"/>
  <c r="I18" i="1"/>
  <c r="I14"/>
  <c r="I12"/>
  <c r="I10"/>
  <c r="I8"/>
  <c r="D8"/>
  <c r="D105" i="3"/>
  <c r="C31"/>
  <c r="C8"/>
  <c r="C12"/>
  <c r="C14" s="1"/>
  <c r="C18"/>
  <c r="C24"/>
  <c r="C30"/>
  <c r="C36"/>
  <c r="C38" s="1"/>
  <c r="E39" s="1"/>
  <c r="D20" i="1" s="1"/>
  <c r="C43" i="3"/>
  <c r="C45" s="1"/>
  <c r="E46" s="1"/>
  <c r="D81"/>
  <c r="D49"/>
  <c r="C12" i="4"/>
  <c r="C10"/>
  <c r="C8"/>
  <c r="C33"/>
  <c r="C31"/>
  <c r="C30"/>
  <c r="C29"/>
  <c r="C28"/>
  <c r="C27"/>
  <c r="C26"/>
  <c r="C25"/>
  <c r="C24"/>
  <c r="C23"/>
  <c r="C22"/>
  <c r="C21"/>
  <c r="C20"/>
  <c r="C19"/>
  <c r="C18"/>
  <c r="C17"/>
  <c r="C16"/>
  <c r="D33"/>
  <c r="I7" i="2"/>
  <c r="C11" i="4"/>
  <c r="C13"/>
  <c r="D74" i="3"/>
  <c r="C101"/>
  <c r="D75"/>
  <c r="C76"/>
  <c r="C71"/>
  <c r="C68"/>
  <c r="D67"/>
  <c r="D66"/>
  <c r="C63"/>
  <c r="C60"/>
  <c r="C57"/>
  <c r="D56"/>
  <c r="C54"/>
  <c r="D51"/>
  <c r="D50"/>
  <c r="C72"/>
  <c r="C61"/>
  <c r="D104"/>
  <c r="C55"/>
  <c r="D103"/>
  <c r="C58"/>
  <c r="C77"/>
  <c r="D102"/>
  <c r="C100"/>
  <c r="C64"/>
  <c r="D99"/>
  <c r="D106"/>
  <c r="D98"/>
  <c r="D97"/>
  <c r="D96"/>
  <c r="D95"/>
  <c r="D94"/>
  <c r="D91"/>
  <c r="D90"/>
  <c r="D89"/>
  <c r="C69"/>
  <c r="D88"/>
  <c r="D87"/>
  <c r="D86"/>
  <c r="D85"/>
  <c r="D84"/>
  <c r="D83"/>
  <c r="D82"/>
  <c r="C27"/>
  <c r="C21"/>
  <c r="C25"/>
  <c r="C19"/>
  <c r="C76" i="4"/>
  <c r="C75"/>
  <c r="C74"/>
  <c r="C73"/>
  <c r="C72"/>
  <c r="C71"/>
  <c r="C70"/>
  <c r="C69"/>
  <c r="D9" i="2"/>
  <c r="C11" i="5"/>
  <c r="E11" s="1"/>
  <c r="C10"/>
  <c r="E10" s="1"/>
  <c r="C87" i="4"/>
  <c r="C88"/>
  <c r="C89"/>
  <c r="C68"/>
  <c r="C67"/>
  <c r="C82"/>
  <c r="C81"/>
  <c r="C80"/>
  <c r="C66"/>
  <c r="C65"/>
  <c r="C64"/>
  <c r="C57"/>
  <c r="C58"/>
  <c r="C56"/>
  <c r="C55"/>
  <c r="C54"/>
  <c r="C52"/>
  <c r="C51"/>
  <c r="C53"/>
  <c r="C63"/>
  <c r="C44"/>
  <c r="C62"/>
  <c r="C47"/>
  <c r="C43"/>
  <c r="C42"/>
  <c r="C45"/>
  <c r="C48"/>
  <c r="C41"/>
  <c r="C40"/>
  <c r="C61"/>
  <c r="C39"/>
  <c r="C38"/>
  <c r="C37"/>
  <c r="C36"/>
  <c r="G9" i="5" l="1"/>
  <c r="E18"/>
  <c r="G10"/>
  <c r="H10" s="1"/>
  <c r="G82" i="3"/>
  <c r="G74"/>
  <c r="D13" i="4"/>
  <c r="D69" i="3"/>
  <c r="D64"/>
  <c r="D72"/>
  <c r="D101"/>
  <c r="C20"/>
  <c r="E21" s="1"/>
  <c r="D12" i="1" s="1"/>
  <c r="D77" i="3"/>
  <c r="D93"/>
  <c r="C26"/>
  <c r="E27" s="1"/>
  <c r="D14" i="1" s="1"/>
  <c r="D58" i="4"/>
  <c r="G13" i="5"/>
  <c r="H16"/>
  <c r="D61" i="3"/>
  <c r="D58"/>
  <c r="D55"/>
  <c r="C32"/>
  <c r="E33" s="1"/>
  <c r="D16" i="1" s="1"/>
  <c r="I20"/>
  <c r="G14" i="5"/>
  <c r="H14" s="1"/>
  <c r="D77" i="4"/>
  <c r="D11" i="2" s="1"/>
  <c r="D48" i="4"/>
  <c r="D89"/>
  <c r="D15" i="2" s="1"/>
  <c r="D83" i="4"/>
  <c r="D13" i="2" s="1"/>
  <c r="G11" i="5"/>
  <c r="H11" s="1"/>
  <c r="I5" i="2"/>
  <c r="C18" i="5"/>
  <c r="I9" i="2"/>
  <c r="D5"/>
  <c r="D7"/>
  <c r="G15" i="5"/>
  <c r="H15" s="1"/>
  <c r="G7"/>
  <c r="H7" s="1"/>
  <c r="G18" l="1"/>
  <c r="E106" i="3"/>
  <c r="I16" i="1" s="1"/>
  <c r="E77" i="3"/>
  <c r="D18" i="1" s="1"/>
  <c r="D17" i="2"/>
  <c r="I22"/>
  <c r="H9" i="5"/>
  <c r="H18" s="1"/>
  <c r="D19" i="2" l="1"/>
  <c r="C9" i="3" s="1"/>
  <c r="E9" s="1"/>
  <c r="I6" i="1"/>
  <c r="D18" i="5"/>
  <c r="E15" i="3"/>
  <c r="D10" i="1" s="1"/>
  <c r="F24"/>
  <c r="A24"/>
  <c r="I24" l="1"/>
  <c r="D22" i="2" l="1"/>
  <c r="D6" i="1" l="1"/>
  <c r="D24" l="1"/>
  <c r="D27" s="1"/>
</calcChain>
</file>

<file path=xl/sharedStrings.xml><?xml version="1.0" encoding="utf-8"?>
<sst xmlns="http://schemas.openxmlformats.org/spreadsheetml/2006/main" count="530" uniqueCount="394">
  <si>
    <t>Balancesheet as on 31-03-2012</t>
  </si>
  <si>
    <t>2010-11</t>
  </si>
  <si>
    <t>Liabilities</t>
  </si>
  <si>
    <t>Sch No</t>
  </si>
  <si>
    <t>2011-12</t>
  </si>
  <si>
    <t>Assets</t>
  </si>
  <si>
    <t>I</t>
  </si>
  <si>
    <t>Fixed assets</t>
  </si>
  <si>
    <t>IX</t>
  </si>
  <si>
    <t>General Fund</t>
  </si>
  <si>
    <t>II</t>
  </si>
  <si>
    <t>Cash in hand</t>
  </si>
  <si>
    <t>III</t>
  </si>
  <si>
    <t xml:space="preserve">Cash at bank </t>
  </si>
  <si>
    <t>IV</t>
  </si>
  <si>
    <t>Fixed Deposit</t>
  </si>
  <si>
    <t>Caution Deposits</t>
  </si>
  <si>
    <t>V</t>
  </si>
  <si>
    <t>Telephone Deposit</t>
  </si>
  <si>
    <t>EMD/SD</t>
  </si>
  <si>
    <t>VI</t>
  </si>
  <si>
    <t>Other Current Liabilities</t>
  </si>
  <si>
    <t>VII</t>
  </si>
  <si>
    <t>Inter Unit Accounts</t>
  </si>
  <si>
    <t>VIII</t>
  </si>
  <si>
    <t>Other Current Assets</t>
  </si>
  <si>
    <t>X</t>
  </si>
  <si>
    <t>XI</t>
  </si>
  <si>
    <t>College of Engineering - Adoor</t>
  </si>
  <si>
    <t>Development Fund</t>
  </si>
  <si>
    <t>Scholarship Fund</t>
  </si>
  <si>
    <t>Educational Concession</t>
  </si>
  <si>
    <t>TDS</t>
  </si>
  <si>
    <t>Income &amp; Expenditure Account for the year ended 31-03-2012</t>
  </si>
  <si>
    <t>Salaries &amp; Allowances</t>
  </si>
  <si>
    <t>XIV</t>
  </si>
  <si>
    <t>Fees</t>
  </si>
  <si>
    <t>XII</t>
  </si>
  <si>
    <t>Administrative Expenses</t>
  </si>
  <si>
    <t>XV</t>
  </si>
  <si>
    <t>Other Expenses</t>
  </si>
  <si>
    <t>XVI</t>
  </si>
  <si>
    <t>Bank Interest</t>
  </si>
  <si>
    <t>Repairs &amp; Maintenance</t>
  </si>
  <si>
    <t>Other Income</t>
  </si>
  <si>
    <t>XIII</t>
  </si>
  <si>
    <t>Depreciation</t>
  </si>
  <si>
    <t>Surplus/ (Deficit)</t>
  </si>
  <si>
    <t>College Of Engineering  ,Adoor</t>
  </si>
  <si>
    <t>Expenditure</t>
  </si>
  <si>
    <t>Income</t>
  </si>
  <si>
    <t>Administrative fee IHRD</t>
  </si>
  <si>
    <t>Student Amenities</t>
  </si>
  <si>
    <t>XVII</t>
  </si>
  <si>
    <t>Schedules to Balancesheet</t>
  </si>
  <si>
    <t>SCH NO</t>
  </si>
  <si>
    <t>PARTICULARS</t>
  </si>
  <si>
    <t>AMOUNT</t>
  </si>
  <si>
    <t>Balance as per Last Balancesheet</t>
  </si>
  <si>
    <t>Balance as per last Balancesheet</t>
  </si>
  <si>
    <t>Excess of income over expenditure</t>
  </si>
  <si>
    <t>EMD/Security Deposits</t>
  </si>
  <si>
    <t>Exam fee</t>
  </si>
  <si>
    <t>College of Engineering , Adoor</t>
  </si>
  <si>
    <t>Current Liability</t>
  </si>
  <si>
    <t>Opening Balance</t>
  </si>
  <si>
    <t>Handloom &amp; LIC</t>
  </si>
  <si>
    <t>Current Asset</t>
  </si>
  <si>
    <t>Schedules to Income &amp; Expenditure Account</t>
  </si>
  <si>
    <t>Other fees &amp; fine</t>
  </si>
  <si>
    <t>Salaries &amp;Allowances</t>
  </si>
  <si>
    <t>Salaries</t>
  </si>
  <si>
    <t>Wages</t>
  </si>
  <si>
    <t>Remuneration</t>
  </si>
  <si>
    <t>Medical Reimbursement</t>
  </si>
  <si>
    <t>Telephone charges</t>
  </si>
  <si>
    <t>Electricity charge</t>
  </si>
  <si>
    <t>Office Expenses</t>
  </si>
  <si>
    <t>Consumables</t>
  </si>
  <si>
    <t>Hospitality</t>
  </si>
  <si>
    <t>Maintenance of buliding</t>
  </si>
  <si>
    <t>College of Enigneering , Adoor</t>
  </si>
  <si>
    <t>Admission Fees</t>
  </si>
  <si>
    <t>Tuition fee</t>
  </si>
  <si>
    <t>Special fee</t>
  </si>
  <si>
    <t>Library fine</t>
  </si>
  <si>
    <t>Notice pay</t>
  </si>
  <si>
    <t>Rent for land from BSNL</t>
  </si>
  <si>
    <t>Sale proceeds of concession card</t>
  </si>
  <si>
    <t>Contributory PF</t>
  </si>
  <si>
    <t>Internet charges</t>
  </si>
  <si>
    <t>Newspaper &amp; periodicals</t>
  </si>
  <si>
    <t>Adv. Charge</t>
  </si>
  <si>
    <t xml:space="preserve">Stationery </t>
  </si>
  <si>
    <t>Renewal of Vehicle Insurance</t>
  </si>
  <si>
    <t>Rent, Rates &amp; Taxes</t>
  </si>
  <si>
    <t>Fund for NSS</t>
  </si>
  <si>
    <t>students Amenities</t>
  </si>
  <si>
    <t>Arts &amp; sports</t>
  </si>
  <si>
    <t>Students study material</t>
  </si>
  <si>
    <t>students Stationery</t>
  </si>
  <si>
    <t>Particulars</t>
  </si>
  <si>
    <t>Addition</t>
  </si>
  <si>
    <t>Sales</t>
  </si>
  <si>
    <t>Total</t>
  </si>
  <si>
    <t>Rate</t>
  </si>
  <si>
    <t>Amount</t>
  </si>
  <si>
    <t>Land</t>
  </si>
  <si>
    <t>Building</t>
  </si>
  <si>
    <t>Machinery &amp; Equipments</t>
  </si>
  <si>
    <t>Furniture &amp; Fittings</t>
  </si>
  <si>
    <t>Library Books</t>
  </si>
  <si>
    <t>Computer</t>
  </si>
  <si>
    <t>Vehicles</t>
  </si>
  <si>
    <t>Building Construction</t>
  </si>
  <si>
    <t>Software devepoment</t>
  </si>
  <si>
    <t>Electric Equipments</t>
  </si>
  <si>
    <t>Receipt and Payment account for the year ended 31-03-2012</t>
  </si>
  <si>
    <t>Receipts</t>
  </si>
  <si>
    <t>Payments</t>
  </si>
  <si>
    <t>Cash at bank</t>
  </si>
  <si>
    <t>Closing Balance</t>
  </si>
  <si>
    <t>Cash at Bank</t>
  </si>
  <si>
    <t>College Of Engineering  , Adoor</t>
  </si>
  <si>
    <t>FD</t>
  </si>
  <si>
    <t>1. Course fees</t>
  </si>
  <si>
    <t xml:space="preserve">2. IHRD Course Fee </t>
  </si>
  <si>
    <t>3.  Projects</t>
  </si>
  <si>
    <t xml:space="preserve"> Other fee fine etc</t>
  </si>
  <si>
    <t>Reg: fee for NRI Admn</t>
  </si>
  <si>
    <t>Senate fee</t>
  </si>
  <si>
    <t>Stationary fee</t>
  </si>
  <si>
    <t>Admission fee</t>
  </si>
  <si>
    <t>Tution fee</t>
  </si>
  <si>
    <t>Special Fee</t>
  </si>
  <si>
    <t>Students Amenities</t>
  </si>
  <si>
    <t>Internet fees</t>
  </si>
  <si>
    <t>Sale of applications (HQrs only)</t>
  </si>
  <si>
    <t>Bank Interest (FD)</t>
  </si>
  <si>
    <t>Grants in aid</t>
  </si>
  <si>
    <t>Arts &amp; Sports</t>
  </si>
  <si>
    <t>Bus Coupons</t>
  </si>
  <si>
    <t>Other Items</t>
  </si>
  <si>
    <t>Education loan processing fee</t>
  </si>
  <si>
    <t>Common fee</t>
  </si>
  <si>
    <t>Late fee</t>
  </si>
  <si>
    <t>Educational loan processing fee</t>
  </si>
  <si>
    <t>Fine &amp; cost of Identity card</t>
  </si>
  <si>
    <t>Sale of Tender form</t>
  </si>
  <si>
    <t>Rent for CUSAT exam 
( CAT-10)</t>
  </si>
  <si>
    <t>Certi.Verifi.Charge</t>
  </si>
  <si>
    <t>Grant from Entrance Commissioner</t>
  </si>
  <si>
    <t>Refund of Excess pay &amp; adance</t>
  </si>
  <si>
    <t>Internal improvement fee</t>
  </si>
  <si>
    <t>Closure of FD A/c</t>
  </si>
  <si>
    <t>TDS returned from FD a/c</t>
  </si>
  <si>
    <t>Photocopy  Charges from Library</t>
  </si>
  <si>
    <t>Fine - malpractice</t>
  </si>
  <si>
    <t>Sale of old  Newspaper</t>
  </si>
  <si>
    <t>Liquidation damage</t>
  </si>
  <si>
    <t>Motor accident claim</t>
  </si>
  <si>
    <t>Reimbursement of 90% salary for W.A staff</t>
  </si>
  <si>
    <t>Internal Exam fee</t>
  </si>
  <si>
    <t>Lab fine</t>
  </si>
  <si>
    <t>Auction (scrap items mechanical lab)</t>
  </si>
  <si>
    <t>Cancelled DD issued</t>
  </si>
  <si>
    <t>Right to information act</t>
  </si>
  <si>
    <t>Cancellation of DD</t>
  </si>
  <si>
    <t>Cost of missing Library Books</t>
  </si>
  <si>
    <t>Onam advance</t>
  </si>
  <si>
    <t xml:space="preserve"> Debt Deposit &amp; Remittance</t>
  </si>
  <si>
    <t>Loans &amp;Advances</t>
  </si>
  <si>
    <t>Unfunded Debt</t>
  </si>
  <si>
    <t>Remuneration for on-line admission</t>
  </si>
  <si>
    <t xml:space="preserve">CPF Subscription </t>
  </si>
  <si>
    <t>CPF Loan refunded</t>
  </si>
  <si>
    <t>NSS</t>
  </si>
  <si>
    <t>Remittance</t>
  </si>
  <si>
    <t>Fee for duplicate mark list</t>
  </si>
  <si>
    <t>b. Uty Exam Fees</t>
  </si>
  <si>
    <t>c. Uty Union fee</t>
  </si>
  <si>
    <t>d. Uty Affili.fee</t>
  </si>
  <si>
    <t>e. Uty regn Fee</t>
  </si>
  <si>
    <t>remuneration uty exam</t>
  </si>
  <si>
    <t>f. Sale of  applic. Form(OA)</t>
  </si>
  <si>
    <t>g. Recogn. &amp;Marticul fee</t>
  </si>
  <si>
    <t>fee for Degree certificate</t>
  </si>
  <si>
    <t>Revaluation &amp; Scrutiny Fees</t>
  </si>
  <si>
    <t>CPF Temporary advance</t>
  </si>
  <si>
    <t xml:space="preserve">TDS  </t>
  </si>
  <si>
    <t>Scrutiny,supply exam/improvement</t>
  </si>
  <si>
    <t>Salary recovery &amp; remittance</t>
  </si>
  <si>
    <t>Other Fee</t>
  </si>
  <si>
    <t>Educational loan</t>
  </si>
  <si>
    <t>NRW from CPF</t>
  </si>
  <si>
    <t>Excess amount from SC/ST Dept</t>
  </si>
  <si>
    <t xml:space="preserve">CPF Contribution </t>
  </si>
  <si>
    <t xml:space="preserve"> Proff.TAX</t>
  </si>
  <si>
    <t>Higher education scholarship</t>
  </si>
  <si>
    <t>Caution deposit</t>
  </si>
  <si>
    <t>NRI Admission Registration Fee</t>
  </si>
  <si>
    <t>Re - Admission fee for 
University</t>
  </si>
  <si>
    <t>CPF Non Refundable Advance</t>
  </si>
  <si>
    <t>Scholarship</t>
  </si>
  <si>
    <t>Sale of children's Day stamp</t>
  </si>
  <si>
    <t>SD &amp; EMD</t>
  </si>
  <si>
    <t>uty exam 
 remuneration</t>
  </si>
  <si>
    <t>Merit cum Means Scholarship</t>
  </si>
  <si>
    <t>prize Money from Kairali Channel</t>
  </si>
  <si>
    <t>Sale of IHRD Appli. Form</t>
  </si>
  <si>
    <t>OEC Fee concession</t>
  </si>
  <si>
    <t>KPCR Scholarship</t>
  </si>
  <si>
    <t>Excess fee collected</t>
  </si>
  <si>
    <t>National Merit Scholoarship</t>
  </si>
  <si>
    <t>Educational concession</t>
  </si>
  <si>
    <t>Miscellaneous</t>
  </si>
  <si>
    <t>Refund of Fee remitted by students in other institutions</t>
  </si>
  <si>
    <t>Private Bus Concession card</t>
  </si>
  <si>
    <t>Group personal accident 
insurance</t>
  </si>
  <si>
    <t>insurancePremium students</t>
  </si>
  <si>
    <t>Interest fee deposit</t>
  </si>
  <si>
    <t>a. Pay</t>
  </si>
  <si>
    <t>b. DA</t>
  </si>
  <si>
    <t>c. HRA</t>
  </si>
  <si>
    <t>d. City Compensative allowance</t>
  </si>
  <si>
    <t>Earned Leave surrender</t>
  </si>
  <si>
    <t>DA Arrear</t>
  </si>
  <si>
    <t>Increment/decrement arrears</t>
  </si>
  <si>
    <t>AICTE pay revision arrear</t>
  </si>
  <si>
    <t>Gratuity</t>
  </si>
  <si>
    <t>Contribution of CPF</t>
  </si>
  <si>
    <t>Contribution of CPFDA Arrear</t>
  </si>
  <si>
    <t>Travel Expenses</t>
  </si>
  <si>
    <t>Casual Labours</t>
  </si>
  <si>
    <t xml:space="preserve">Medical reimbursement </t>
  </si>
  <si>
    <t>Contigencies</t>
  </si>
  <si>
    <t>1. Telephone Charges</t>
  </si>
  <si>
    <t xml:space="preserve">     a) Internet Charge</t>
  </si>
  <si>
    <t>2. Electricity Charges</t>
  </si>
  <si>
    <t>3. Water Charges</t>
  </si>
  <si>
    <t>4. Periodicals &amp; News papers</t>
  </si>
  <si>
    <t>5. Advertisement Charges</t>
  </si>
  <si>
    <t>6. Printing &amp; Stationary</t>
  </si>
  <si>
    <t>7. Office Expenses</t>
  </si>
  <si>
    <t>8. Other Items</t>
  </si>
  <si>
    <t>Maintenace of Building</t>
  </si>
  <si>
    <t xml:space="preserve">Maintenace of Vehicle </t>
  </si>
  <si>
    <t>Maintenace of  Machin. &amp; Equp..</t>
  </si>
  <si>
    <t>Fuel</t>
  </si>
  <si>
    <t xml:space="preserve">Audit fee </t>
  </si>
  <si>
    <t>Renewal of Magazine</t>
  </si>
  <si>
    <t>uty inspection fee</t>
  </si>
  <si>
    <t>Renewal of Subscription</t>
  </si>
  <si>
    <t>Administration fee to HQrs</t>
  </si>
  <si>
    <t>Students Stationary</t>
  </si>
  <si>
    <t>Students Study materials</t>
  </si>
  <si>
    <t>Sports &amp; Arts</t>
  </si>
  <si>
    <t>Sports goods</t>
  </si>
  <si>
    <t>Miscelleneuos</t>
  </si>
  <si>
    <t>AICTE Expense</t>
  </si>
  <si>
    <t xml:space="preserve">Fee refunded to students </t>
  </si>
  <si>
    <t>Uty exam remuneration</t>
  </si>
  <si>
    <t>Bridge Loan to IHRD</t>
  </si>
  <si>
    <t>Bank charges debited to 
close the FD</t>
  </si>
  <si>
    <t>Capital Expenditure</t>
  </si>
  <si>
    <t>Mach. &amp; Equipments</t>
  </si>
  <si>
    <t>a. Computers &amp; Printers</t>
  </si>
  <si>
    <t>c. Mechanical</t>
  </si>
  <si>
    <t>d. Electronics Items</t>
  </si>
  <si>
    <t>e. Machinery &amp; Equipments- skill development</t>
  </si>
  <si>
    <t>Furniture</t>
  </si>
  <si>
    <t>Library</t>
  </si>
  <si>
    <t>a. Books</t>
  </si>
  <si>
    <t>E-journal</t>
  </si>
  <si>
    <t>c. Others</t>
  </si>
  <si>
    <t>Re - Admission fee to CUSAT</t>
  </si>
  <si>
    <t>Purchase of Register</t>
  </si>
  <si>
    <t xml:space="preserve">Building Construction </t>
  </si>
  <si>
    <t>Vehicls</t>
  </si>
  <si>
    <t>PROJECTS</t>
  </si>
  <si>
    <t>Bridge loan to IHRD HQ's</t>
  </si>
  <si>
    <t>Enviornment Education</t>
  </si>
  <si>
    <t>Software Development</t>
  </si>
  <si>
    <t>Maintenace of Furniture</t>
  </si>
  <si>
    <t>Debt Deposit &amp; Remittance</t>
  </si>
  <si>
    <t xml:space="preserve">Loans &amp; Advances </t>
  </si>
  <si>
    <t>1. Loans to IHRD</t>
  </si>
  <si>
    <t>2. CPF Temporary advance</t>
  </si>
  <si>
    <t>Remuneration for on-line registration</t>
  </si>
  <si>
    <t>CPF Loan &amp; Closure to staff</t>
  </si>
  <si>
    <t xml:space="preserve">CPF Loan in respect of Sri. Reghukumar </t>
  </si>
  <si>
    <t>a. Stipend</t>
  </si>
  <si>
    <t>Initial Expences SC Students</t>
  </si>
  <si>
    <t>CPF sub-Remittance to HQ</t>
  </si>
  <si>
    <t xml:space="preserve">CPF sub-Sri. Reghukumar </t>
  </si>
  <si>
    <t>CPF sub-Remittance to HQ DA Arrear</t>
  </si>
  <si>
    <t xml:space="preserve">Insurance Premium  Students </t>
  </si>
  <si>
    <t>IEEE Students Magazine</t>
  </si>
  <si>
    <t>Recogn. FEES</t>
  </si>
  <si>
    <t>Revaluation fee &amp; Scrutiny</t>
  </si>
  <si>
    <t>Uty Matriculation  Fee</t>
  </si>
  <si>
    <t>Refund of uty exam fee to students</t>
  </si>
  <si>
    <t>Refund of interest fee deposit</t>
  </si>
  <si>
    <t>refund of matriculation fee to discountinued students</t>
  </si>
  <si>
    <t xml:space="preserve">TDS, </t>
  </si>
  <si>
    <t>Professional Tax</t>
  </si>
  <si>
    <t>Housing loan( HDFC)</t>
  </si>
  <si>
    <t xml:space="preserve">LIC Premium, Sri. Reghukumar </t>
  </si>
  <si>
    <t xml:space="preserve">remuneration for uty Exam duty </t>
  </si>
  <si>
    <t>Refund of tution fee &amp; special fee</t>
  </si>
  <si>
    <t>Amount refunded to SC office</t>
  </si>
  <si>
    <t>Uty supply exam fee</t>
  </si>
  <si>
    <t>Contributional higher educational scholarship</t>
  </si>
  <si>
    <t>Inspection fee to Uty &amp; AICTE</t>
  </si>
  <si>
    <t>Grand from Entrance  Commissioner</t>
  </si>
  <si>
    <t>merit Scholarship</t>
  </si>
  <si>
    <t>Refund of Uty union fee</t>
  </si>
  <si>
    <t>Edl. Loan</t>
  </si>
  <si>
    <t>Quasi Uty Fees</t>
  </si>
  <si>
    <t>Refund of Uty affiliation fee</t>
  </si>
  <si>
    <t xml:space="preserve">NSS </t>
  </si>
  <si>
    <t>Refund of ID card</t>
  </si>
  <si>
    <t>Refund of reg fee</t>
  </si>
  <si>
    <t xml:space="preserve">Group personal accident insurance </t>
  </si>
  <si>
    <t>Closure of FD A/C</t>
  </si>
  <si>
    <t>DEPOSITS &amp; ADVANCE</t>
  </si>
  <si>
    <t>Caution Deposit</t>
  </si>
  <si>
    <t>Recovery &amp; remittance</t>
  </si>
  <si>
    <t xml:space="preserve">Repayment </t>
  </si>
  <si>
    <t>Cash in Hand</t>
  </si>
  <si>
    <t xml:space="preserve"> </t>
  </si>
  <si>
    <t>Advance   Adjusted</t>
  </si>
  <si>
    <t>a. Stipend SC/ST e-grants</t>
  </si>
  <si>
    <t>Cost of uty.reg. form</t>
  </si>
  <si>
    <t xml:space="preserve">CPF closure </t>
  </si>
  <si>
    <t>GPF ,GIS &amp; PF</t>
  </si>
  <si>
    <t>e. Other Allowances /bonus/FA</t>
  </si>
  <si>
    <t>Refund of fees excess</t>
  </si>
  <si>
    <t xml:space="preserve">IEE </t>
  </si>
  <si>
    <t>Uty. Inspection fee</t>
  </si>
  <si>
    <t>Readmission fee to CUSAT</t>
  </si>
  <si>
    <t>Refund of ID cards amount to students</t>
  </si>
  <si>
    <t>Library goods</t>
  </si>
  <si>
    <t>Periodicals</t>
  </si>
  <si>
    <t>SCBC/KPCR</t>
  </si>
  <si>
    <t>Excess amount received refunded to SC office pathanamthitta</t>
  </si>
  <si>
    <t>uty. Exam fee/internal improvement</t>
  </si>
  <si>
    <t>Refund pf  exam remuneration to CUSAT</t>
  </si>
  <si>
    <t xml:space="preserve"> Refund of Educational loan excess</t>
  </si>
  <si>
    <t xml:space="preserve">Education </t>
  </si>
  <si>
    <t>GIS &amp; SLI &amp; PF</t>
  </si>
  <si>
    <t>Refund of recog fee</t>
  </si>
  <si>
    <t>General fund</t>
  </si>
  <si>
    <t>b. Electrical equipments</t>
  </si>
  <si>
    <t>Pay</t>
  </si>
  <si>
    <t>DA</t>
  </si>
  <si>
    <t>HRA</t>
  </si>
  <si>
    <t>Other Allowances /bonus/FA</t>
  </si>
  <si>
    <t>Uty Union fee</t>
  </si>
  <si>
    <t>Uty Affili.fee</t>
  </si>
  <si>
    <t>Uty regn Fee</t>
  </si>
  <si>
    <t>Recogn. &amp;Marticul fee</t>
  </si>
  <si>
    <t>Refund of Excess pay &amp; advance</t>
  </si>
  <si>
    <t>Reg.fee</t>
  </si>
  <si>
    <t>Tution fee(NRI Others)</t>
  </si>
  <si>
    <t>Grants in aid(Skill development fund)</t>
  </si>
  <si>
    <t>grant in Aid</t>
  </si>
  <si>
    <t>Student amenities</t>
  </si>
  <si>
    <t>MCM Scholarship</t>
  </si>
  <si>
    <t>Refund to Hqrs</t>
  </si>
  <si>
    <t>Skill Development</t>
  </si>
  <si>
    <t>Refund  exam remuneration to CUSAT</t>
  </si>
  <si>
    <t>Inter unit Account Head Quarters Account(Asset)</t>
  </si>
  <si>
    <t>Inter unit Account Head Quarters Account(liability)</t>
  </si>
  <si>
    <t>R&amp;P Diff Of Rs.10 adjusted with the advance adjusted head in the receipt side .</t>
  </si>
  <si>
    <t>Refund of matriculation fee to discountinued students</t>
  </si>
  <si>
    <t>Remuneration uty exam</t>
  </si>
  <si>
    <t>Merit Scholarship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</si>
  <si>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</si>
  <si>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</si>
  <si>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Payment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</si>
  <si>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Receipts during the year</t>
    </r>
  </si>
  <si>
    <r>
      <rPr>
        <b/>
        <u/>
        <sz val="11"/>
        <rFont val="Cambria"/>
        <family val="1"/>
        <scheme val="major"/>
      </rPr>
      <t>Less</t>
    </r>
    <r>
      <rPr>
        <sz val="11"/>
        <rFont val="Cambria"/>
        <family val="1"/>
        <scheme val="major"/>
      </rPr>
      <t xml:space="preserve">:NSS </t>
    </r>
  </si>
  <si>
    <r>
      <rPr>
        <b/>
        <u/>
        <sz val="11"/>
        <rFont val="Cambria"/>
        <family val="1"/>
        <scheme val="major"/>
      </rPr>
      <t>Less</t>
    </r>
    <r>
      <rPr>
        <sz val="11"/>
        <rFont val="Cambria"/>
        <family val="1"/>
        <scheme val="major"/>
      </rPr>
      <t>:Refund of Uty affiliation fee</t>
    </r>
  </si>
  <si>
    <r>
      <rPr>
        <b/>
        <u/>
        <sz val="11"/>
        <rFont val="Cambria"/>
        <family val="1"/>
        <scheme val="major"/>
      </rPr>
      <t>Less</t>
    </r>
    <r>
      <rPr>
        <sz val="11"/>
        <rFont val="Cambria"/>
        <family val="1"/>
        <scheme val="major"/>
      </rPr>
      <t>:Refund of reg fee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</si>
  <si>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 xml:space="preserve">Remuneration for uty Exam duty 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</si>
  <si>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Revaluation fee &amp; Scrutiny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</si>
  <si>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Recovery &amp; remittance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</si>
  <si>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Edl. Loan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</si>
  <si>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Remuneration for on-line admission</t>
    </r>
  </si>
  <si>
    <r>
      <rPr>
        <b/>
        <u/>
        <sz val="11"/>
        <rFont val="Cambria"/>
        <family val="1"/>
        <scheme val="major"/>
      </rPr>
      <t>Less:</t>
    </r>
    <r>
      <rPr>
        <sz val="11"/>
        <rFont val="Cambria"/>
        <family val="1"/>
        <scheme val="major"/>
      </rPr>
      <t>Merit cum Means Scholarship</t>
    </r>
  </si>
  <si>
    <t>Schedule  X - Fixed Assets</t>
  </si>
  <si>
    <t>W.D.V as on                01-04-2011</t>
  </si>
  <si>
    <t>W.D.V as on    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</si>
</sst>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7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b/>
      <u/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</cellStyleXfs>
  <cellXfs count="188">
    <xf numFmtId="0" fontId="0" fillId="0" borderId="0" xfId="0"/>
    <xf numFmtId="0" fontId="0" fillId="0" borderId="9" xfId="0" applyFill="1" applyBorder="1"/>
    <xf numFmtId="43" fontId="0" fillId="0" borderId="9" xfId="1" applyFont="1" applyFill="1" applyBorder="1"/>
    <xf numFmtId="43" fontId="0" fillId="0" borderId="15" xfId="1" applyFont="1" applyFill="1" applyBorder="1"/>
    <xf numFmtId="0" fontId="6" fillId="0" borderId="10" xfId="2" applyFont="1" applyFill="1" applyBorder="1" applyAlignment="1"/>
    <xf numFmtId="0" fontId="6" fillId="0" borderId="10" xfId="2" applyFont="1" applyFill="1" applyBorder="1"/>
    <xf numFmtId="0" fontId="6" fillId="0" borderId="10" xfId="2" applyFont="1" applyFill="1" applyBorder="1" applyAlignment="1">
      <alignment horizontal="left"/>
    </xf>
    <xf numFmtId="0" fontId="8" fillId="0" borderId="10" xfId="2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Border="1" applyAlignment="1"/>
    <xf numFmtId="43" fontId="0" fillId="0" borderId="10" xfId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0" xfId="0" applyFill="1" applyBorder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43" fontId="3" fillId="0" borderId="1" xfId="1" applyFont="1" applyFill="1" applyBorder="1" applyAlignment="1">
      <alignment horizontal="left"/>
    </xf>
    <xf numFmtId="43" fontId="3" fillId="0" borderId="16" xfId="0" applyNumberFormat="1" applyFont="1" applyFill="1" applyBorder="1"/>
    <xf numFmtId="0" fontId="8" fillId="0" borderId="1" xfId="2" applyFont="1" applyFill="1" applyBorder="1" applyAlignment="1"/>
    <xf numFmtId="0" fontId="3" fillId="0" borderId="3" xfId="0" applyFont="1" applyFill="1" applyBorder="1" applyAlignment="1"/>
    <xf numFmtId="0" fontId="3" fillId="0" borderId="9" xfId="0" applyFont="1" applyFill="1" applyBorder="1" applyAlignment="1">
      <alignment horizontal="left"/>
    </xf>
    <xf numFmtId="0" fontId="3" fillId="0" borderId="16" xfId="0" applyFont="1" applyFill="1" applyBorder="1"/>
    <xf numFmtId="0" fontId="3" fillId="0" borderId="10" xfId="0" applyFont="1" applyFill="1" applyBorder="1" applyAlignment="1"/>
    <xf numFmtId="0" fontId="3" fillId="0" borderId="0" xfId="0" applyFont="1" applyFill="1" applyBorder="1" applyAlignment="1"/>
    <xf numFmtId="43" fontId="3" fillId="0" borderId="10" xfId="1" applyFont="1" applyFill="1" applyBorder="1" applyAlignment="1">
      <alignment horizontal="center"/>
    </xf>
    <xf numFmtId="43" fontId="3" fillId="0" borderId="9" xfId="0" applyNumberFormat="1" applyFont="1" applyFill="1" applyBorder="1"/>
    <xf numFmtId="0" fontId="0" fillId="0" borderId="11" xfId="0" applyFill="1" applyBorder="1" applyAlignment="1"/>
    <xf numFmtId="0" fontId="0" fillId="0" borderId="9" xfId="0" applyFill="1" applyBorder="1" applyAlignment="1">
      <alignment horizontal="left"/>
    </xf>
    <xf numFmtId="43" fontId="3" fillId="0" borderId="4" xfId="1" applyFont="1" applyFill="1" applyBorder="1" applyAlignment="1">
      <alignment horizontal="center"/>
    </xf>
    <xf numFmtId="0" fontId="1" fillId="0" borderId="1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43" fontId="3" fillId="0" borderId="10" xfId="1" applyFont="1" applyFill="1" applyBorder="1" applyAlignment="1">
      <alignment horizontal="left" vertical="top"/>
    </xf>
    <xf numFmtId="0" fontId="3" fillId="0" borderId="9" xfId="0" applyFont="1" applyFill="1" applyBorder="1"/>
    <xf numFmtId="0" fontId="0" fillId="0" borderId="11" xfId="0" applyFill="1" applyBorder="1"/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7" fillId="0" borderId="10" xfId="2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0" xfId="0" applyFill="1" applyBorder="1"/>
    <xf numFmtId="0" fontId="0" fillId="0" borderId="11" xfId="0" applyFont="1" applyFill="1" applyBorder="1" applyAlignment="1"/>
    <xf numFmtId="0" fontId="0" fillId="0" borderId="11" xfId="0" applyFont="1" applyFill="1" applyBorder="1"/>
    <xf numFmtId="0" fontId="8" fillId="0" borderId="10" xfId="2" applyFont="1" applyFill="1" applyBorder="1" applyAlignment="1"/>
    <xf numFmtId="0" fontId="0" fillId="0" borderId="0" xfId="0" applyFill="1"/>
    <xf numFmtId="0" fontId="0" fillId="0" borderId="0" xfId="0" applyFill="1" applyBorder="1" applyAlignment="1">
      <alignment vertical="top"/>
    </xf>
    <xf numFmtId="0" fontId="1" fillId="0" borderId="0" xfId="0" applyFont="1" applyFill="1" applyBorder="1" applyAlignment="1"/>
    <xf numFmtId="0" fontId="1" fillId="0" borderId="11" xfId="0" applyFont="1" applyFill="1" applyBorder="1" applyAlignment="1"/>
    <xf numFmtId="0" fontId="3" fillId="0" borderId="11" xfId="0" applyFont="1" applyFill="1" applyBorder="1" applyAlignment="1"/>
    <xf numFmtId="43" fontId="0" fillId="0" borderId="9" xfId="1" applyFont="1" applyFill="1" applyBorder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0" fillId="0" borderId="15" xfId="0" applyFill="1" applyBorder="1"/>
    <xf numFmtId="0" fontId="7" fillId="0" borderId="10" xfId="2" applyFont="1" applyFill="1" applyBorder="1" applyAlignment="1">
      <alignment horizontal="left"/>
    </xf>
    <xf numFmtId="0" fontId="1" fillId="0" borderId="10" xfId="0" applyFont="1" applyFill="1" applyBorder="1"/>
    <xf numFmtId="0" fontId="3" fillId="0" borderId="10" xfId="0" applyFont="1" applyFill="1" applyBorder="1"/>
    <xf numFmtId="43" fontId="0" fillId="0" borderId="10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43" fontId="3" fillId="0" borderId="17" xfId="0" applyNumberFormat="1" applyFont="1" applyFill="1" applyBorder="1"/>
    <xf numFmtId="0" fontId="0" fillId="0" borderId="6" xfId="0" applyFill="1" applyBorder="1"/>
    <xf numFmtId="0" fontId="6" fillId="2" borderId="10" xfId="2" applyFont="1" applyFill="1" applyBorder="1" applyAlignment="1">
      <alignment horizontal="left"/>
    </xf>
    <xf numFmtId="0" fontId="0" fillId="2" borderId="0" xfId="0" applyFill="1" applyBorder="1"/>
    <xf numFmtId="0" fontId="0" fillId="2" borderId="11" xfId="0" applyFill="1" applyBorder="1"/>
    <xf numFmtId="0" fontId="0" fillId="2" borderId="9" xfId="0" applyFill="1" applyBorder="1"/>
    <xf numFmtId="43" fontId="0" fillId="2" borderId="9" xfId="1" applyFont="1" applyFill="1" applyBorder="1"/>
    <xf numFmtId="0" fontId="6" fillId="2" borderId="10" xfId="2" applyFont="1" applyFill="1" applyBorder="1" applyAlignment="1"/>
    <xf numFmtId="0" fontId="0" fillId="2" borderId="0" xfId="0" applyFont="1" applyFill="1" applyBorder="1"/>
    <xf numFmtId="0" fontId="0" fillId="2" borderId="11" xfId="0" applyFont="1" applyFill="1" applyBorder="1"/>
    <xf numFmtId="0" fontId="0" fillId="2" borderId="9" xfId="0" applyFill="1" applyBorder="1" applyAlignment="1">
      <alignment horizontal="left"/>
    </xf>
    <xf numFmtId="0" fontId="7" fillId="2" borderId="10" xfId="2" applyFont="1" applyFill="1" applyBorder="1" applyAlignment="1">
      <alignment horizontal="left"/>
    </xf>
    <xf numFmtId="43" fontId="0" fillId="2" borderId="10" xfId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43" fontId="10" fillId="0" borderId="9" xfId="1" applyFont="1" applyBorder="1"/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10" fillId="0" borderId="10" xfId="0" applyFont="1" applyBorder="1"/>
    <xf numFmtId="43" fontId="10" fillId="0" borderId="11" xfId="1" applyFont="1" applyBorder="1"/>
    <xf numFmtId="43" fontId="11" fillId="0" borderId="7" xfId="1" applyFont="1" applyBorder="1"/>
    <xf numFmtId="0" fontId="11" fillId="0" borderId="7" xfId="0" applyFont="1" applyBorder="1"/>
    <xf numFmtId="0" fontId="11" fillId="0" borderId="7" xfId="0" applyFont="1" applyBorder="1" applyAlignment="1">
      <alignment horizontal="center"/>
    </xf>
    <xf numFmtId="0" fontId="11" fillId="0" borderId="12" xfId="0" applyFont="1" applyBorder="1"/>
    <xf numFmtId="43" fontId="11" fillId="0" borderId="13" xfId="1" applyFont="1" applyBorder="1"/>
    <xf numFmtId="43" fontId="10" fillId="0" borderId="0" xfId="0" applyNumberFormat="1" applyFont="1"/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0" xfId="0" applyFont="1" applyFill="1"/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/>
    <xf numFmtId="0" fontId="10" fillId="0" borderId="7" xfId="0" applyFont="1" applyFill="1" applyBorder="1" applyAlignment="1">
      <alignment horizontal="center"/>
    </xf>
    <xf numFmtId="43" fontId="10" fillId="0" borderId="9" xfId="1" applyFont="1" applyFill="1" applyBorder="1"/>
    <xf numFmtId="0" fontId="10" fillId="0" borderId="9" xfId="0" applyFont="1" applyFill="1" applyBorder="1"/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/>
    <xf numFmtId="43" fontId="10" fillId="0" borderId="11" xfId="1" applyFont="1" applyFill="1" applyBorder="1"/>
    <xf numFmtId="43" fontId="11" fillId="0" borderId="7" xfId="1" applyFont="1" applyFill="1" applyBorder="1"/>
    <xf numFmtId="0" fontId="10" fillId="0" borderId="12" xfId="0" applyFont="1" applyFill="1" applyBorder="1"/>
    <xf numFmtId="43" fontId="11" fillId="0" borderId="13" xfId="1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43" fontId="10" fillId="0" borderId="9" xfId="1" applyFont="1" applyFill="1" applyBorder="1" applyAlignment="1">
      <alignment horizontal="center"/>
    </xf>
    <xf numFmtId="0" fontId="10" fillId="0" borderId="9" xfId="0" applyFont="1" applyFill="1" applyBorder="1" applyAlignment="1">
      <alignment horizontal="left" wrapText="1"/>
    </xf>
    <xf numFmtId="43" fontId="10" fillId="0" borderId="15" xfId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10" fillId="0" borderId="10" xfId="0" applyFont="1" applyFill="1" applyBorder="1" applyAlignment="1">
      <alignment horizontal="left"/>
    </xf>
    <xf numFmtId="43" fontId="10" fillId="0" borderId="16" xfId="1" applyFont="1" applyFill="1" applyBorder="1" applyAlignment="1">
      <alignment horizontal="center"/>
    </xf>
    <xf numFmtId="0" fontId="12" fillId="0" borderId="10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center"/>
    </xf>
    <xf numFmtId="0" fontId="15" fillId="0" borderId="10" xfId="2" applyFont="1" applyFill="1" applyBorder="1" applyAlignment="1">
      <alignment horizontal="left"/>
    </xf>
    <xf numFmtId="43" fontId="10" fillId="0" borderId="10" xfId="1" applyFont="1" applyFill="1" applyBorder="1" applyAlignment="1">
      <alignment horizontal="center"/>
    </xf>
    <xf numFmtId="43" fontId="10" fillId="0" borderId="4" xfId="1" applyFont="1" applyFill="1" applyBorder="1" applyAlignment="1">
      <alignment horizontal="center"/>
    </xf>
    <xf numFmtId="164" fontId="10" fillId="0" borderId="15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43" fontId="10" fillId="0" borderId="9" xfId="1" applyFont="1" applyFill="1" applyBorder="1" applyAlignment="1">
      <alignment horizontal="center" wrapText="1"/>
    </xf>
    <xf numFmtId="0" fontId="15" fillId="0" borderId="10" xfId="2" applyFont="1" applyFill="1" applyBorder="1" applyAlignment="1">
      <alignment horizontal="left" wrapText="1"/>
    </xf>
    <xf numFmtId="0" fontId="10" fillId="0" borderId="1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43" fontId="10" fillId="0" borderId="0" xfId="1" applyFont="1" applyFill="1" applyBorder="1" applyAlignment="1">
      <alignment horizontal="left"/>
    </xf>
    <xf numFmtId="43" fontId="10" fillId="0" borderId="0" xfId="1" applyFont="1" applyFill="1" applyBorder="1"/>
    <xf numFmtId="0" fontId="12" fillId="0" borderId="9" xfId="0" applyFont="1" applyFill="1" applyBorder="1"/>
    <xf numFmtId="0" fontId="10" fillId="0" borderId="9" xfId="0" applyFont="1" applyFill="1" applyBorder="1" applyAlignment="1">
      <alignment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/>
    </xf>
    <xf numFmtId="43" fontId="10" fillId="0" borderId="15" xfId="1" applyFont="1" applyFill="1" applyBorder="1"/>
    <xf numFmtId="0" fontId="15" fillId="0" borderId="10" xfId="2" applyFont="1" applyFill="1" applyBorder="1" applyAlignment="1"/>
    <xf numFmtId="0" fontId="10" fillId="0" borderId="11" xfId="0" applyFont="1" applyFill="1" applyBorder="1"/>
    <xf numFmtId="43" fontId="10" fillId="0" borderId="6" xfId="1" applyFont="1" applyFill="1" applyBorder="1"/>
    <xf numFmtId="43" fontId="10" fillId="0" borderId="16" xfId="1" applyFont="1" applyFill="1" applyBorder="1"/>
    <xf numFmtId="0" fontId="12" fillId="0" borderId="11" xfId="0" applyFont="1" applyFill="1" applyBorder="1"/>
    <xf numFmtId="0" fontId="10" fillId="0" borderId="15" xfId="0" applyFont="1" applyFill="1" applyBorder="1"/>
    <xf numFmtId="0" fontId="10" fillId="0" borderId="14" xfId="0" applyFont="1" applyFill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6" xfId="0" applyFont="1" applyBorder="1" applyAlignment="1">
      <alignment horizontal="center" wrapText="1"/>
    </xf>
    <xf numFmtId="0" fontId="10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9" fontId="10" fillId="0" borderId="9" xfId="3" applyFont="1" applyBorder="1"/>
    <xf numFmtId="0" fontId="10" fillId="0" borderId="15" xfId="0" applyFont="1" applyBorder="1"/>
    <xf numFmtId="43" fontId="10" fillId="0" borderId="7" xfId="1" applyFont="1" applyBorder="1"/>
    <xf numFmtId="43" fontId="10" fillId="0" borderId="14" xfId="1" applyFont="1" applyBorder="1"/>
    <xf numFmtId="9" fontId="10" fillId="0" borderId="14" xfId="3" applyFont="1" applyBorder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left" wrapText="1"/>
    </xf>
    <xf numFmtId="0" fontId="12" fillId="0" borderId="10" xfId="0" applyFont="1" applyFill="1" applyBorder="1" applyAlignment="1">
      <alignment horizontal="left" wrapText="1"/>
    </xf>
    <xf numFmtId="0" fontId="15" fillId="0" borderId="4" xfId="2" applyFont="1" applyFill="1" applyBorder="1" applyAlignment="1">
      <alignment horizontal="left"/>
    </xf>
    <xf numFmtId="0" fontId="10" fillId="0" borderId="16" xfId="0" applyFont="1" applyFill="1" applyBorder="1" applyAlignment="1">
      <alignment horizontal="center"/>
    </xf>
    <xf numFmtId="0" fontId="15" fillId="0" borderId="1" xfId="2" applyFont="1" applyFill="1" applyBorder="1" applyAlignment="1">
      <alignment horizontal="left"/>
    </xf>
    <xf numFmtId="0" fontId="12" fillId="0" borderId="16" xfId="0" applyFont="1" applyFill="1" applyBorder="1"/>
    <xf numFmtId="43" fontId="10" fillId="0" borderId="3" xfId="1" applyFont="1" applyFill="1" applyBorder="1"/>
  </cellXfs>
  <cellStyles count="4">
    <cellStyle name="Comma" xfId="1" builtinId="3"/>
    <cellStyle name="Normal" xfId="0" builtinId="0"/>
    <cellStyle name="Normal 10" xfId="2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8"/>
  <sheetViews>
    <sheetView topLeftCell="A28" workbookViewId="0">
      <selection activeCell="E78" sqref="E78"/>
    </sheetView>
  </sheetViews>
  <sheetFormatPr defaultRowHeight="15"/>
  <cols>
    <col min="1" max="3" width="9.140625" style="45"/>
    <col min="4" max="5" width="14.28515625" style="45" bestFit="1" customWidth="1"/>
    <col min="6" max="6" width="14" style="45" bestFit="1" customWidth="1"/>
    <col min="7" max="7" width="9.140625" style="45"/>
    <col min="8" max="8" width="14.28515625" style="45" bestFit="1" customWidth="1"/>
    <col min="9" max="9" width="14" style="45" bestFit="1" customWidth="1"/>
    <col min="10" max="10" width="14.28515625" style="45" bestFit="1" customWidth="1"/>
    <col min="11" max="16384" width="9.140625" style="45"/>
  </cols>
  <sheetData>
    <row r="1" spans="1:10">
      <c r="A1" s="72" t="s">
        <v>123</v>
      </c>
      <c r="B1" s="73"/>
      <c r="C1" s="73"/>
      <c r="D1" s="73"/>
      <c r="E1" s="73"/>
      <c r="F1" s="73"/>
      <c r="G1" s="73"/>
      <c r="H1" s="73"/>
      <c r="I1" s="73"/>
      <c r="J1" s="74"/>
    </row>
    <row r="2" spans="1:10">
      <c r="A2" s="75"/>
      <c r="B2" s="76"/>
      <c r="C2" s="76"/>
      <c r="D2" s="76"/>
      <c r="E2" s="76"/>
      <c r="F2" s="76"/>
      <c r="G2" s="76"/>
      <c r="H2" s="76"/>
      <c r="I2" s="76"/>
      <c r="J2" s="77"/>
    </row>
    <row r="3" spans="1:10">
      <c r="A3" s="78" t="s">
        <v>117</v>
      </c>
      <c r="B3" s="79"/>
      <c r="C3" s="79"/>
      <c r="D3" s="79"/>
      <c r="E3" s="80"/>
      <c r="F3" s="80"/>
      <c r="G3" s="80"/>
      <c r="H3" s="80"/>
      <c r="I3" s="80"/>
      <c r="J3" s="81"/>
    </row>
    <row r="4" spans="1:10">
      <c r="A4" s="82" t="s">
        <v>118</v>
      </c>
      <c r="B4" s="80"/>
      <c r="C4" s="80"/>
      <c r="D4" s="51"/>
      <c r="E4" s="14" t="s">
        <v>106</v>
      </c>
      <c r="F4" s="78" t="s">
        <v>119</v>
      </c>
      <c r="G4" s="79"/>
      <c r="H4" s="79"/>
      <c r="I4" s="15"/>
      <c r="J4" s="14" t="s">
        <v>106</v>
      </c>
    </row>
    <row r="5" spans="1:10">
      <c r="A5" s="16" t="s">
        <v>65</v>
      </c>
      <c r="B5" s="17"/>
      <c r="C5" s="17"/>
      <c r="D5" s="18"/>
      <c r="E5" s="19"/>
      <c r="F5" s="20" t="s">
        <v>71</v>
      </c>
      <c r="G5" s="17"/>
      <c r="H5" s="21"/>
      <c r="I5" s="22"/>
      <c r="J5" s="23"/>
    </row>
    <row r="6" spans="1:10">
      <c r="A6" s="24" t="s">
        <v>11</v>
      </c>
      <c r="B6" s="25"/>
      <c r="C6" s="25"/>
      <c r="D6" s="26">
        <v>405</v>
      </c>
      <c r="E6" s="27"/>
      <c r="F6" s="6" t="s">
        <v>221</v>
      </c>
      <c r="G6" s="9"/>
      <c r="H6" s="28"/>
      <c r="I6" s="29"/>
      <c r="J6" s="2">
        <v>14660906</v>
      </c>
    </row>
    <row r="7" spans="1:10">
      <c r="A7" s="24" t="s">
        <v>120</v>
      </c>
      <c r="B7" s="25"/>
      <c r="C7" s="25"/>
      <c r="D7" s="26">
        <v>3200722</v>
      </c>
      <c r="E7" s="27"/>
      <c r="F7" s="6" t="s">
        <v>222</v>
      </c>
      <c r="G7" s="9"/>
      <c r="H7" s="28"/>
      <c r="I7" s="29"/>
      <c r="J7" s="2">
        <v>9732839</v>
      </c>
    </row>
    <row r="8" spans="1:10">
      <c r="A8" s="24" t="s">
        <v>124</v>
      </c>
      <c r="B8" s="25"/>
      <c r="C8" s="25"/>
      <c r="D8" s="30">
        <v>10000000</v>
      </c>
      <c r="E8" s="27">
        <f>SUM(D6:D8)</f>
        <v>13201127</v>
      </c>
      <c r="F8" s="6" t="s">
        <v>223</v>
      </c>
      <c r="G8" s="9"/>
      <c r="H8" s="28"/>
      <c r="I8" s="29"/>
      <c r="J8" s="2">
        <v>240486</v>
      </c>
    </row>
    <row r="9" spans="1:10">
      <c r="A9" s="31"/>
      <c r="B9" s="32"/>
      <c r="C9" s="32"/>
      <c r="D9" s="33"/>
      <c r="E9" s="34"/>
      <c r="F9" s="6" t="s">
        <v>224</v>
      </c>
      <c r="G9" s="9"/>
      <c r="H9" s="28"/>
      <c r="I9" s="29"/>
      <c r="J9" s="2">
        <v>0</v>
      </c>
    </row>
    <row r="10" spans="1:10">
      <c r="A10" s="5" t="s">
        <v>36</v>
      </c>
      <c r="B10" s="9"/>
      <c r="C10" s="9"/>
      <c r="D10" s="10"/>
      <c r="E10" s="2">
        <v>0</v>
      </c>
      <c r="F10" s="6" t="s">
        <v>336</v>
      </c>
      <c r="G10" s="9"/>
      <c r="H10" s="28"/>
      <c r="I10" s="29"/>
      <c r="J10" s="2">
        <v>170150</v>
      </c>
    </row>
    <row r="11" spans="1:10">
      <c r="A11" s="4" t="s">
        <v>125</v>
      </c>
      <c r="B11" s="9"/>
      <c r="C11" s="9"/>
      <c r="D11" s="10"/>
      <c r="E11" s="2">
        <v>0</v>
      </c>
      <c r="F11" s="6" t="s">
        <v>169</v>
      </c>
      <c r="G11" s="13"/>
      <c r="H11" s="35"/>
      <c r="I11" s="29"/>
      <c r="J11" s="2">
        <v>189700</v>
      </c>
    </row>
    <row r="12" spans="1:10">
      <c r="A12" s="4" t="s">
        <v>126</v>
      </c>
      <c r="B12" s="9"/>
      <c r="C12" s="9"/>
      <c r="D12" s="10"/>
      <c r="E12" s="2">
        <v>0</v>
      </c>
      <c r="F12" s="6" t="s">
        <v>225</v>
      </c>
      <c r="G12" s="9"/>
      <c r="H12" s="28"/>
      <c r="I12" s="36"/>
      <c r="J12" s="2">
        <v>434571</v>
      </c>
    </row>
    <row r="13" spans="1:10">
      <c r="A13" s="4" t="s">
        <v>127</v>
      </c>
      <c r="B13" s="12"/>
      <c r="C13" s="12"/>
      <c r="D13" s="10"/>
      <c r="E13" s="2">
        <v>0</v>
      </c>
      <c r="F13" s="6" t="s">
        <v>226</v>
      </c>
      <c r="G13" s="9"/>
      <c r="H13" s="28"/>
      <c r="I13" s="29"/>
      <c r="J13" s="2">
        <v>0</v>
      </c>
    </row>
    <row r="14" spans="1:10">
      <c r="A14" s="5" t="s">
        <v>128</v>
      </c>
      <c r="B14" s="9"/>
      <c r="C14" s="9"/>
      <c r="D14" s="10"/>
      <c r="E14" s="2">
        <v>32050</v>
      </c>
      <c r="F14" s="6" t="s">
        <v>227</v>
      </c>
      <c r="G14" s="9"/>
      <c r="H14" s="28"/>
      <c r="I14" s="29"/>
      <c r="J14" s="2">
        <v>968620</v>
      </c>
    </row>
    <row r="15" spans="1:10">
      <c r="A15" s="4" t="s">
        <v>129</v>
      </c>
      <c r="B15" s="13"/>
      <c r="C15" s="13"/>
      <c r="D15" s="10"/>
      <c r="E15" s="2">
        <v>82500</v>
      </c>
      <c r="F15" s="6" t="s">
        <v>228</v>
      </c>
      <c r="G15" s="9"/>
      <c r="H15" s="28"/>
      <c r="I15" s="29"/>
      <c r="J15" s="2">
        <v>463194</v>
      </c>
    </row>
    <row r="16" spans="1:10">
      <c r="A16" s="5" t="s">
        <v>130</v>
      </c>
      <c r="B16" s="9"/>
      <c r="C16" s="9"/>
      <c r="D16" s="10"/>
      <c r="E16" s="2">
        <v>0</v>
      </c>
      <c r="F16" s="6" t="s">
        <v>229</v>
      </c>
      <c r="G16" s="9"/>
      <c r="H16" s="28"/>
      <c r="I16" s="29"/>
      <c r="J16" s="2">
        <v>709617</v>
      </c>
    </row>
    <row r="17" spans="1:10">
      <c r="A17" s="5" t="s">
        <v>131</v>
      </c>
      <c r="B17" s="11"/>
      <c r="C17" s="11"/>
      <c r="D17" s="10"/>
      <c r="E17" s="2">
        <v>0</v>
      </c>
      <c r="F17" s="6" t="s">
        <v>230</v>
      </c>
      <c r="G17" s="9"/>
      <c r="H17" s="28"/>
      <c r="I17" s="29"/>
      <c r="J17" s="2">
        <v>2865764</v>
      </c>
    </row>
    <row r="18" spans="1:10">
      <c r="A18" s="5" t="s">
        <v>132</v>
      </c>
      <c r="B18" s="11"/>
      <c r="C18" s="11"/>
      <c r="D18" s="10"/>
      <c r="E18" s="2">
        <v>0</v>
      </c>
      <c r="F18" s="6" t="s">
        <v>231</v>
      </c>
      <c r="G18" s="9"/>
      <c r="H18" s="28"/>
      <c r="I18" s="29"/>
      <c r="J18" s="2">
        <v>10791</v>
      </c>
    </row>
    <row r="19" spans="1:10">
      <c r="A19" s="5" t="s">
        <v>133</v>
      </c>
      <c r="B19" s="11"/>
      <c r="C19" s="11"/>
      <c r="D19" s="10"/>
      <c r="E19" s="2">
        <v>44575500</v>
      </c>
      <c r="F19" s="6" t="s">
        <v>232</v>
      </c>
      <c r="G19" s="9"/>
      <c r="H19" s="28"/>
      <c r="I19" s="36"/>
      <c r="J19" s="2">
        <v>62710</v>
      </c>
    </row>
    <row r="20" spans="1:10">
      <c r="A20" s="5" t="s">
        <v>364</v>
      </c>
      <c r="B20" s="11"/>
      <c r="C20" s="11"/>
      <c r="D20" s="10"/>
      <c r="E20" s="2">
        <v>1200</v>
      </c>
      <c r="F20" s="6"/>
      <c r="G20" s="9"/>
      <c r="H20" s="28"/>
      <c r="I20" s="36"/>
      <c r="J20" s="2"/>
    </row>
    <row r="21" spans="1:10">
      <c r="A21" s="5" t="s">
        <v>134</v>
      </c>
      <c r="B21" s="11"/>
      <c r="C21" s="11"/>
      <c r="D21" s="10"/>
      <c r="E21" s="2">
        <v>249600</v>
      </c>
      <c r="F21" s="6" t="s">
        <v>72</v>
      </c>
      <c r="G21" s="9"/>
      <c r="H21" s="28"/>
      <c r="I21" s="29"/>
      <c r="J21" s="2">
        <v>3740955</v>
      </c>
    </row>
    <row r="22" spans="1:10">
      <c r="A22" s="6" t="s">
        <v>135</v>
      </c>
      <c r="B22" s="9"/>
      <c r="C22" s="9"/>
      <c r="D22" s="10"/>
      <c r="E22" s="2">
        <v>0</v>
      </c>
      <c r="F22" s="4" t="s">
        <v>233</v>
      </c>
      <c r="G22" s="9"/>
      <c r="H22" s="28"/>
      <c r="I22" s="29"/>
      <c r="J22" s="2">
        <v>560913</v>
      </c>
    </row>
    <row r="23" spans="1:10">
      <c r="A23" s="5" t="s">
        <v>136</v>
      </c>
      <c r="B23" s="12"/>
      <c r="C23" s="12"/>
      <c r="D23" s="10"/>
      <c r="E23" s="2">
        <v>0</v>
      </c>
      <c r="F23" s="6" t="s">
        <v>73</v>
      </c>
      <c r="G23" s="9"/>
      <c r="H23" s="28"/>
      <c r="I23" s="29"/>
      <c r="J23" s="2">
        <v>14175</v>
      </c>
    </row>
    <row r="24" spans="1:10">
      <c r="A24" s="4" t="s">
        <v>137</v>
      </c>
      <c r="B24" s="9"/>
      <c r="C24" s="9"/>
      <c r="D24" s="10"/>
      <c r="E24" s="2">
        <v>0</v>
      </c>
      <c r="F24" s="6" t="s">
        <v>234</v>
      </c>
      <c r="G24" s="13"/>
      <c r="H24" s="35"/>
      <c r="I24" s="29"/>
      <c r="J24" s="2">
        <v>5113</v>
      </c>
    </row>
    <row r="25" spans="1:10">
      <c r="A25" s="5" t="s">
        <v>62</v>
      </c>
      <c r="B25" s="13"/>
      <c r="C25" s="13"/>
      <c r="D25" s="10"/>
      <c r="E25" s="2">
        <v>1977120</v>
      </c>
      <c r="F25" s="7" t="s">
        <v>235</v>
      </c>
      <c r="G25" s="9"/>
      <c r="H25" s="28"/>
      <c r="I25" s="1"/>
      <c r="J25" s="2">
        <v>0</v>
      </c>
    </row>
    <row r="26" spans="1:10">
      <c r="A26" s="5" t="s">
        <v>42</v>
      </c>
      <c r="B26" s="13"/>
      <c r="C26" s="13"/>
      <c r="D26" s="10"/>
      <c r="E26" s="2">
        <v>0</v>
      </c>
      <c r="F26" s="4" t="s">
        <v>236</v>
      </c>
      <c r="G26" s="9"/>
      <c r="H26" s="28"/>
      <c r="I26" s="1"/>
      <c r="J26" s="2">
        <v>30508</v>
      </c>
    </row>
    <row r="27" spans="1:10">
      <c r="A27" s="5" t="s">
        <v>138</v>
      </c>
      <c r="B27" s="13"/>
      <c r="C27" s="13"/>
      <c r="D27" s="10"/>
      <c r="E27" s="2">
        <v>601952</v>
      </c>
      <c r="F27" s="4" t="s">
        <v>237</v>
      </c>
      <c r="G27" s="11"/>
      <c r="H27" s="37"/>
      <c r="I27" s="1"/>
      <c r="J27" s="2">
        <v>238248</v>
      </c>
    </row>
    <row r="28" spans="1:10">
      <c r="A28" s="5" t="s">
        <v>132</v>
      </c>
      <c r="B28" s="13"/>
      <c r="C28" s="13"/>
      <c r="D28" s="10"/>
      <c r="E28" s="2">
        <v>62750</v>
      </c>
      <c r="F28" s="4" t="s">
        <v>238</v>
      </c>
      <c r="G28" s="13"/>
      <c r="H28" s="35"/>
      <c r="I28" s="1"/>
      <c r="J28" s="2">
        <v>696494</v>
      </c>
    </row>
    <row r="29" spans="1:10">
      <c r="A29" s="53" t="s">
        <v>365</v>
      </c>
      <c r="B29" s="13"/>
      <c r="C29" s="13"/>
      <c r="D29" s="10"/>
      <c r="E29" s="2">
        <v>520000</v>
      </c>
      <c r="F29" s="6" t="s">
        <v>239</v>
      </c>
      <c r="G29" s="9"/>
      <c r="H29" s="28"/>
      <c r="I29" s="1"/>
      <c r="J29" s="2">
        <v>0</v>
      </c>
    </row>
    <row r="30" spans="1:10">
      <c r="A30" s="70" t="s">
        <v>139</v>
      </c>
      <c r="B30" s="62"/>
      <c r="C30" s="62"/>
      <c r="D30" s="71"/>
      <c r="E30" s="65">
        <v>1109275</v>
      </c>
      <c r="F30" s="6"/>
      <c r="G30" s="9"/>
      <c r="H30" s="28"/>
      <c r="I30" s="1"/>
      <c r="J30" s="2"/>
    </row>
    <row r="31" spans="1:10">
      <c r="A31" s="6" t="s">
        <v>331</v>
      </c>
      <c r="B31" s="13"/>
      <c r="C31" s="13"/>
      <c r="D31" s="10"/>
      <c r="E31" s="2">
        <f>336+10</f>
        <v>346</v>
      </c>
      <c r="F31" s="6" t="s">
        <v>240</v>
      </c>
      <c r="G31" s="13"/>
      <c r="H31" s="35"/>
      <c r="I31" s="1"/>
      <c r="J31" s="2">
        <v>28805</v>
      </c>
    </row>
    <row r="32" spans="1:10">
      <c r="A32" s="38" t="s">
        <v>140</v>
      </c>
      <c r="B32" s="13"/>
      <c r="C32" s="13"/>
      <c r="D32" s="10"/>
      <c r="E32" s="2">
        <v>0</v>
      </c>
      <c r="F32" s="4" t="s">
        <v>241</v>
      </c>
      <c r="G32" s="13"/>
      <c r="H32" s="35"/>
      <c r="I32" s="1"/>
      <c r="J32" s="2">
        <v>23447</v>
      </c>
    </row>
    <row r="33" spans="1:10">
      <c r="A33" s="6" t="s">
        <v>141</v>
      </c>
      <c r="B33" s="13"/>
      <c r="C33" s="13"/>
      <c r="D33" s="10"/>
      <c r="E33" s="2">
        <v>12625</v>
      </c>
      <c r="F33" s="4" t="s">
        <v>242</v>
      </c>
      <c r="G33" s="9"/>
      <c r="H33" s="28"/>
      <c r="I33" s="1"/>
      <c r="J33" s="2">
        <v>22472</v>
      </c>
    </row>
    <row r="34" spans="1:10">
      <c r="A34" s="6" t="s">
        <v>142</v>
      </c>
      <c r="B34" s="13"/>
      <c r="C34" s="13"/>
      <c r="D34" s="10"/>
      <c r="E34" s="2">
        <v>0</v>
      </c>
      <c r="F34" s="6" t="s">
        <v>243</v>
      </c>
      <c r="G34" s="13"/>
      <c r="H34" s="35"/>
      <c r="I34" s="1"/>
      <c r="J34" s="2">
        <v>52513</v>
      </c>
    </row>
    <row r="35" spans="1:10">
      <c r="A35" s="6" t="s">
        <v>143</v>
      </c>
      <c r="B35" s="12"/>
      <c r="C35" s="12"/>
      <c r="D35" s="10"/>
      <c r="E35" s="2">
        <v>8200</v>
      </c>
      <c r="F35" s="4" t="s">
        <v>244</v>
      </c>
      <c r="G35" s="13"/>
      <c r="H35" s="35"/>
      <c r="I35" s="1"/>
      <c r="J35" s="2">
        <v>100000</v>
      </c>
    </row>
    <row r="36" spans="1:10">
      <c r="A36" s="6" t="s">
        <v>144</v>
      </c>
      <c r="B36" s="12"/>
      <c r="C36" s="12"/>
      <c r="D36" s="10"/>
      <c r="E36" s="2">
        <v>0</v>
      </c>
      <c r="F36" s="6" t="s">
        <v>95</v>
      </c>
      <c r="G36" s="13"/>
      <c r="H36" s="35"/>
      <c r="I36" s="1"/>
      <c r="J36" s="2">
        <v>281</v>
      </c>
    </row>
    <row r="37" spans="1:10">
      <c r="A37" s="6" t="s">
        <v>145</v>
      </c>
      <c r="B37" s="39"/>
      <c r="C37" s="39"/>
      <c r="D37" s="10"/>
      <c r="E37" s="2">
        <v>0</v>
      </c>
      <c r="F37" s="6" t="s">
        <v>78</v>
      </c>
      <c r="G37" s="9"/>
      <c r="H37" s="28"/>
      <c r="I37" s="1"/>
      <c r="J37" s="2">
        <v>234671</v>
      </c>
    </row>
    <row r="38" spans="1:10">
      <c r="A38" s="6" t="s">
        <v>146</v>
      </c>
      <c r="B38" s="13"/>
      <c r="C38" s="13"/>
      <c r="D38" s="10"/>
      <c r="E38" s="2">
        <v>0</v>
      </c>
      <c r="F38" s="6" t="s">
        <v>79</v>
      </c>
      <c r="G38" s="13"/>
      <c r="H38" s="35"/>
      <c r="I38" s="1"/>
      <c r="J38" s="2">
        <v>19096</v>
      </c>
    </row>
    <row r="39" spans="1:10">
      <c r="A39" s="4" t="s">
        <v>85</v>
      </c>
      <c r="B39" s="13"/>
      <c r="C39" s="13"/>
      <c r="D39" s="10"/>
      <c r="E39" s="2">
        <v>17824</v>
      </c>
      <c r="F39" s="6" t="s">
        <v>245</v>
      </c>
      <c r="G39" s="13"/>
      <c r="H39" s="35"/>
      <c r="I39" s="1"/>
      <c r="J39" s="2">
        <v>1103971</v>
      </c>
    </row>
    <row r="40" spans="1:10">
      <c r="A40" s="4" t="s">
        <v>147</v>
      </c>
      <c r="B40" s="13"/>
      <c r="C40" s="13"/>
      <c r="D40" s="10"/>
      <c r="E40" s="2">
        <v>38225</v>
      </c>
      <c r="F40" s="6" t="s">
        <v>246</v>
      </c>
      <c r="G40" s="13"/>
      <c r="H40" s="35"/>
      <c r="I40" s="1"/>
      <c r="J40" s="2">
        <v>127692</v>
      </c>
    </row>
    <row r="41" spans="1:10">
      <c r="A41" s="6" t="s">
        <v>148</v>
      </c>
      <c r="B41" s="13"/>
      <c r="C41" s="13"/>
      <c r="D41" s="10"/>
      <c r="E41" s="2">
        <v>8550</v>
      </c>
      <c r="F41" s="6" t="s">
        <v>247</v>
      </c>
      <c r="G41" s="13"/>
      <c r="H41" s="35"/>
      <c r="I41" s="1"/>
      <c r="J41" s="2">
        <v>142569</v>
      </c>
    </row>
    <row r="42" spans="1:10">
      <c r="A42" s="4" t="s">
        <v>149</v>
      </c>
      <c r="B42" s="13"/>
      <c r="C42" s="13"/>
      <c r="D42" s="10"/>
      <c r="E42" s="2">
        <v>4750</v>
      </c>
      <c r="F42" s="6" t="s">
        <v>248</v>
      </c>
      <c r="G42" s="13"/>
      <c r="H42" s="35"/>
      <c r="I42" s="1"/>
      <c r="J42" s="2">
        <v>0</v>
      </c>
    </row>
    <row r="43" spans="1:10">
      <c r="A43" s="6" t="s">
        <v>87</v>
      </c>
      <c r="B43" s="40"/>
      <c r="C43" s="40"/>
      <c r="D43" s="41"/>
      <c r="E43" s="2">
        <v>14400</v>
      </c>
      <c r="F43" s="6" t="s">
        <v>249</v>
      </c>
      <c r="G43" s="11"/>
      <c r="H43" s="37"/>
      <c r="I43" s="1"/>
      <c r="J43" s="2">
        <v>0</v>
      </c>
    </row>
    <row r="44" spans="1:10">
      <c r="A44" s="6" t="s">
        <v>150</v>
      </c>
      <c r="B44" s="40"/>
      <c r="C44" s="40"/>
      <c r="D44" s="10"/>
      <c r="E44" s="2">
        <v>14500</v>
      </c>
      <c r="F44" s="6" t="s">
        <v>250</v>
      </c>
      <c r="G44" s="11"/>
      <c r="H44" s="37"/>
      <c r="I44" s="1"/>
      <c r="J44" s="2">
        <v>24130</v>
      </c>
    </row>
    <row r="45" spans="1:10">
      <c r="A45" s="6" t="s">
        <v>151</v>
      </c>
      <c r="B45" s="40"/>
      <c r="C45" s="40"/>
      <c r="D45" s="10"/>
      <c r="E45" s="2">
        <v>0</v>
      </c>
      <c r="F45" s="6" t="s">
        <v>94</v>
      </c>
      <c r="G45" s="11"/>
      <c r="H45" s="37"/>
      <c r="I45" s="1"/>
      <c r="J45" s="2">
        <v>27873</v>
      </c>
    </row>
    <row r="46" spans="1:10">
      <c r="A46" s="6" t="s">
        <v>362</v>
      </c>
      <c r="B46" s="40"/>
      <c r="C46" s="40"/>
      <c r="D46" s="10"/>
      <c r="E46" s="2">
        <v>17274</v>
      </c>
      <c r="F46" s="6" t="s">
        <v>251</v>
      </c>
      <c r="G46" s="11"/>
      <c r="H46" s="37"/>
      <c r="I46" s="1"/>
      <c r="J46" s="2">
        <v>0</v>
      </c>
    </row>
    <row r="47" spans="1:10">
      <c r="A47" s="4" t="s">
        <v>153</v>
      </c>
      <c r="B47" s="40"/>
      <c r="C47" s="40"/>
      <c r="D47" s="10"/>
      <c r="E47" s="2">
        <v>0</v>
      </c>
      <c r="F47" s="6" t="s">
        <v>252</v>
      </c>
      <c r="G47" s="11"/>
      <c r="H47" s="37"/>
      <c r="I47" s="1"/>
      <c r="J47" s="2">
        <v>0</v>
      </c>
    </row>
    <row r="48" spans="1:10">
      <c r="A48" s="6" t="s">
        <v>154</v>
      </c>
      <c r="B48" s="40"/>
      <c r="C48" s="40"/>
      <c r="D48" s="10"/>
      <c r="E48" s="2">
        <v>5000000</v>
      </c>
      <c r="F48" s="6" t="s">
        <v>253</v>
      </c>
      <c r="G48" s="9"/>
      <c r="H48" s="28"/>
      <c r="I48" s="1"/>
      <c r="J48" s="2">
        <v>1000000</v>
      </c>
    </row>
    <row r="49" spans="1:10">
      <c r="A49" s="6" t="s">
        <v>155</v>
      </c>
      <c r="B49" s="40"/>
      <c r="C49" s="40"/>
      <c r="D49" s="10"/>
      <c r="E49" s="2">
        <v>0</v>
      </c>
      <c r="F49" s="6" t="s">
        <v>254</v>
      </c>
      <c r="G49" s="9"/>
      <c r="H49" s="28"/>
      <c r="I49" s="1"/>
      <c r="J49" s="2">
        <v>95829</v>
      </c>
    </row>
    <row r="50" spans="1:10">
      <c r="A50" s="6" t="s">
        <v>156</v>
      </c>
      <c r="B50" s="40"/>
      <c r="C50" s="40"/>
      <c r="D50" s="10"/>
      <c r="E50" s="2">
        <v>0</v>
      </c>
      <c r="F50" s="6" t="s">
        <v>255</v>
      </c>
      <c r="G50" s="9"/>
      <c r="H50" s="28"/>
      <c r="I50" s="1"/>
      <c r="J50" s="2">
        <v>4687</v>
      </c>
    </row>
    <row r="51" spans="1:10">
      <c r="A51" s="6" t="s">
        <v>157</v>
      </c>
      <c r="B51" s="40"/>
      <c r="C51" s="40"/>
      <c r="D51" s="10"/>
      <c r="E51" s="2">
        <v>50</v>
      </c>
      <c r="F51" s="6" t="s">
        <v>256</v>
      </c>
      <c r="G51" s="9"/>
      <c r="H51" s="28"/>
      <c r="I51" s="1"/>
      <c r="J51" s="2">
        <v>69844</v>
      </c>
    </row>
    <row r="52" spans="1:10">
      <c r="A52" s="6" t="s">
        <v>158</v>
      </c>
      <c r="B52" s="12"/>
      <c r="C52" s="12"/>
      <c r="D52" s="10"/>
      <c r="E52" s="2">
        <v>1660</v>
      </c>
      <c r="F52" s="6" t="s">
        <v>257</v>
      </c>
      <c r="G52" s="13"/>
      <c r="H52" s="35"/>
      <c r="I52" s="29"/>
      <c r="J52" s="2">
        <v>19862</v>
      </c>
    </row>
    <row r="53" spans="1:10">
      <c r="A53" s="6" t="s">
        <v>159</v>
      </c>
      <c r="B53" s="12"/>
      <c r="C53" s="12"/>
      <c r="D53" s="10"/>
      <c r="E53" s="2"/>
      <c r="F53" s="6" t="s">
        <v>258</v>
      </c>
      <c r="G53" s="13"/>
      <c r="H53" s="35"/>
      <c r="I53" s="29"/>
      <c r="J53" s="2">
        <v>19040</v>
      </c>
    </row>
    <row r="54" spans="1:10">
      <c r="A54" s="6" t="s">
        <v>88</v>
      </c>
      <c r="B54" s="12"/>
      <c r="C54" s="12"/>
      <c r="D54" s="10"/>
      <c r="E54" s="2">
        <v>222</v>
      </c>
      <c r="F54" s="6" t="s">
        <v>259</v>
      </c>
      <c r="G54" s="13"/>
      <c r="H54" s="35"/>
      <c r="I54" s="29"/>
      <c r="J54" s="2">
        <v>11100</v>
      </c>
    </row>
    <row r="55" spans="1:10">
      <c r="A55" s="6" t="s">
        <v>160</v>
      </c>
      <c r="B55" s="12"/>
      <c r="C55" s="12"/>
      <c r="D55" s="10"/>
      <c r="E55" s="2">
        <v>0</v>
      </c>
      <c r="F55" s="6" t="s">
        <v>260</v>
      </c>
      <c r="G55" s="11"/>
      <c r="H55" s="37"/>
      <c r="I55" s="29"/>
      <c r="J55" s="2">
        <v>292500</v>
      </c>
    </row>
    <row r="56" spans="1:10">
      <c r="A56" s="6" t="s">
        <v>161</v>
      </c>
      <c r="B56" s="12"/>
      <c r="C56" s="12"/>
      <c r="D56" s="10"/>
      <c r="E56" s="2">
        <v>0</v>
      </c>
      <c r="F56" s="6" t="s">
        <v>337</v>
      </c>
      <c r="G56" s="12"/>
      <c r="H56" s="42"/>
      <c r="I56" s="29"/>
      <c r="J56" s="2">
        <v>2395</v>
      </c>
    </row>
    <row r="57" spans="1:10">
      <c r="A57" s="6" t="s">
        <v>162</v>
      </c>
      <c r="B57" s="12"/>
      <c r="C57" s="12"/>
      <c r="D57" s="41"/>
      <c r="E57" s="2">
        <v>0</v>
      </c>
      <c r="F57" s="6" t="s">
        <v>339</v>
      </c>
      <c r="G57" s="12"/>
      <c r="H57" s="42"/>
      <c r="I57" s="1"/>
      <c r="J57" s="2">
        <v>18132</v>
      </c>
    </row>
    <row r="58" spans="1:10">
      <c r="A58" s="6"/>
      <c r="B58" s="12"/>
      <c r="C58" s="12"/>
      <c r="D58" s="41"/>
      <c r="E58" s="2"/>
      <c r="F58" s="6" t="s">
        <v>338</v>
      </c>
      <c r="G58" s="12"/>
      <c r="H58" s="42"/>
      <c r="I58" s="1"/>
      <c r="J58" s="2">
        <v>5500</v>
      </c>
    </row>
    <row r="59" spans="1:10">
      <c r="A59" s="6"/>
      <c r="B59" s="12"/>
      <c r="C59" s="12"/>
      <c r="D59" s="41"/>
      <c r="E59" s="2"/>
      <c r="F59" s="6" t="s">
        <v>340</v>
      </c>
      <c r="G59" s="12"/>
      <c r="H59" s="42"/>
      <c r="I59" s="1"/>
      <c r="J59" s="2">
        <v>600</v>
      </c>
    </row>
    <row r="60" spans="1:10">
      <c r="A60" s="6"/>
      <c r="B60" s="12"/>
      <c r="C60" s="12"/>
      <c r="D60" s="41"/>
      <c r="E60" s="2"/>
      <c r="F60" s="6" t="s">
        <v>341</v>
      </c>
      <c r="G60" s="12"/>
      <c r="H60" s="42"/>
      <c r="I60" s="1"/>
      <c r="J60" s="2">
        <v>3500</v>
      </c>
    </row>
    <row r="61" spans="1:10">
      <c r="A61" s="6"/>
      <c r="B61" s="12"/>
      <c r="C61" s="12"/>
      <c r="D61" s="41"/>
      <c r="E61" s="2"/>
      <c r="F61" s="6" t="s">
        <v>367</v>
      </c>
      <c r="G61" s="12"/>
      <c r="H61" s="42"/>
      <c r="I61" s="1"/>
      <c r="J61" s="2">
        <v>2000</v>
      </c>
    </row>
    <row r="62" spans="1:10">
      <c r="A62" s="6" t="s">
        <v>163</v>
      </c>
      <c r="B62" s="12"/>
      <c r="C62" s="12"/>
      <c r="D62" s="10"/>
      <c r="E62" s="2">
        <v>0</v>
      </c>
      <c r="F62" s="6" t="s">
        <v>261</v>
      </c>
      <c r="G62" s="13"/>
      <c r="H62" s="35"/>
      <c r="I62" s="29"/>
      <c r="J62" s="2">
        <v>0</v>
      </c>
    </row>
    <row r="63" spans="1:10">
      <c r="A63" s="6" t="s">
        <v>164</v>
      </c>
      <c r="B63" s="12"/>
      <c r="C63" s="12"/>
      <c r="D63" s="10"/>
      <c r="E63" s="2">
        <v>6661</v>
      </c>
      <c r="F63" s="61" t="s">
        <v>262</v>
      </c>
      <c r="G63" s="62"/>
      <c r="H63" s="63"/>
      <c r="I63" s="64"/>
      <c r="J63" s="65">
        <v>17000000</v>
      </c>
    </row>
    <row r="64" spans="1:10">
      <c r="A64" s="6" t="s">
        <v>165</v>
      </c>
      <c r="B64" s="12"/>
      <c r="C64" s="12"/>
      <c r="D64" s="10"/>
      <c r="E64" s="2">
        <v>0</v>
      </c>
      <c r="F64" s="6" t="s">
        <v>263</v>
      </c>
      <c r="G64" s="13"/>
      <c r="H64" s="35"/>
      <c r="I64" s="29"/>
      <c r="J64" s="2">
        <v>0</v>
      </c>
    </row>
    <row r="65" spans="1:10">
      <c r="A65" s="6" t="s">
        <v>166</v>
      </c>
      <c r="B65" s="12"/>
      <c r="C65" s="12"/>
      <c r="D65" s="10"/>
      <c r="E65" s="2">
        <v>30</v>
      </c>
      <c r="F65" s="7" t="s">
        <v>264</v>
      </c>
      <c r="G65" s="13"/>
      <c r="H65" s="35"/>
      <c r="I65" s="29"/>
      <c r="J65" s="2">
        <v>0</v>
      </c>
    </row>
    <row r="66" spans="1:10">
      <c r="A66" s="6" t="s">
        <v>167</v>
      </c>
      <c r="B66" s="12"/>
      <c r="C66" s="12"/>
      <c r="D66" s="10"/>
      <c r="E66" s="2">
        <v>0</v>
      </c>
      <c r="F66" s="6" t="s">
        <v>265</v>
      </c>
      <c r="G66" s="13"/>
      <c r="H66" s="35"/>
      <c r="I66" s="29"/>
      <c r="J66" s="2">
        <v>1002069</v>
      </c>
    </row>
    <row r="67" spans="1:10">
      <c r="A67" s="6" t="s">
        <v>168</v>
      </c>
      <c r="B67" s="12"/>
      <c r="C67" s="12"/>
      <c r="D67" s="10"/>
      <c r="E67" s="2">
        <v>0</v>
      </c>
      <c r="F67" s="6" t="s">
        <v>266</v>
      </c>
      <c r="G67" s="40"/>
      <c r="H67" s="43"/>
      <c r="I67" s="29"/>
      <c r="J67" s="2">
        <v>0</v>
      </c>
    </row>
    <row r="68" spans="1:10">
      <c r="A68" s="6" t="s">
        <v>86</v>
      </c>
      <c r="B68" s="9"/>
      <c r="C68" s="9"/>
      <c r="D68" s="10"/>
      <c r="E68" s="2">
        <v>24311</v>
      </c>
      <c r="F68" s="6" t="s">
        <v>353</v>
      </c>
      <c r="G68" s="40"/>
      <c r="H68" s="43"/>
      <c r="I68" s="1"/>
      <c r="J68" s="2">
        <v>3840</v>
      </c>
    </row>
    <row r="69" spans="1:10">
      <c r="A69" s="6" t="s">
        <v>169</v>
      </c>
      <c r="B69" s="9"/>
      <c r="C69" s="9"/>
      <c r="D69" s="10"/>
      <c r="E69" s="2">
        <v>208240</v>
      </c>
      <c r="F69" s="6" t="s">
        <v>267</v>
      </c>
      <c r="G69" s="40"/>
      <c r="H69" s="43"/>
      <c r="I69" s="29"/>
      <c r="J69" s="2">
        <v>0</v>
      </c>
    </row>
    <row r="70" spans="1:10">
      <c r="A70" s="44" t="s">
        <v>170</v>
      </c>
      <c r="B70" s="9"/>
      <c r="C70" s="9"/>
      <c r="D70" s="10"/>
      <c r="E70" s="2">
        <v>0</v>
      </c>
      <c r="F70" s="6" t="s">
        <v>268</v>
      </c>
      <c r="G70" s="40"/>
      <c r="H70" s="43"/>
      <c r="I70" s="29"/>
      <c r="J70" s="2">
        <v>0</v>
      </c>
    </row>
    <row r="71" spans="1:10">
      <c r="A71" s="4" t="s">
        <v>171</v>
      </c>
      <c r="B71" s="9"/>
      <c r="C71" s="9"/>
      <c r="D71" s="10"/>
      <c r="E71" s="2">
        <v>0</v>
      </c>
      <c r="F71" s="6" t="s">
        <v>269</v>
      </c>
      <c r="G71" s="40"/>
      <c r="H71" s="43"/>
      <c r="I71" s="29"/>
      <c r="J71" s="2">
        <v>70770</v>
      </c>
    </row>
    <row r="72" spans="1:10">
      <c r="A72" s="4" t="s">
        <v>172</v>
      </c>
      <c r="B72" s="9"/>
      <c r="C72" s="9"/>
      <c r="D72" s="10"/>
      <c r="E72" s="2">
        <v>0</v>
      </c>
      <c r="F72" s="6" t="s">
        <v>270</v>
      </c>
      <c r="G72" s="40"/>
      <c r="H72" s="43"/>
      <c r="I72" s="29"/>
      <c r="J72" s="2">
        <v>122639</v>
      </c>
    </row>
    <row r="73" spans="1:10">
      <c r="A73" s="4" t="s">
        <v>173</v>
      </c>
      <c r="B73" s="9"/>
      <c r="C73" s="9"/>
      <c r="D73" s="10"/>
      <c r="E73" s="2">
        <v>7000</v>
      </c>
      <c r="F73" s="4" t="s">
        <v>271</v>
      </c>
      <c r="G73" s="40"/>
      <c r="H73" s="43"/>
      <c r="I73" s="29"/>
      <c r="J73" s="2">
        <v>0</v>
      </c>
    </row>
    <row r="74" spans="1:10">
      <c r="A74" s="4" t="s">
        <v>174</v>
      </c>
      <c r="B74" s="9"/>
      <c r="C74" s="9"/>
      <c r="D74" s="10"/>
      <c r="E74" s="2">
        <v>2805176</v>
      </c>
      <c r="F74" s="4" t="s">
        <v>272</v>
      </c>
      <c r="G74" s="40"/>
      <c r="H74" s="43"/>
      <c r="I74" s="29"/>
      <c r="J74" s="2">
        <v>980</v>
      </c>
    </row>
    <row r="75" spans="1:10">
      <c r="A75" s="4" t="s">
        <v>175</v>
      </c>
      <c r="B75" s="9"/>
      <c r="C75" s="9"/>
      <c r="D75" s="10"/>
      <c r="E75" s="2">
        <v>750638</v>
      </c>
      <c r="F75" s="4" t="s">
        <v>273</v>
      </c>
      <c r="G75" s="40"/>
      <c r="H75" s="43"/>
      <c r="I75" s="29"/>
      <c r="J75" s="2">
        <v>396048</v>
      </c>
    </row>
    <row r="76" spans="1:10">
      <c r="A76" s="4"/>
      <c r="B76" s="9"/>
      <c r="C76" s="9"/>
      <c r="D76" s="10"/>
      <c r="E76" s="2"/>
      <c r="F76" s="4" t="s">
        <v>343</v>
      </c>
      <c r="G76" s="40"/>
      <c r="H76" s="43"/>
      <c r="I76" s="29"/>
      <c r="J76" s="2">
        <v>1690</v>
      </c>
    </row>
    <row r="77" spans="1:10">
      <c r="A77" s="4" t="s">
        <v>176</v>
      </c>
      <c r="B77" s="9"/>
      <c r="C77" s="9"/>
      <c r="D77" s="10"/>
      <c r="E77" s="2">
        <v>49000</v>
      </c>
      <c r="F77" s="4" t="s">
        <v>342</v>
      </c>
      <c r="G77" s="40"/>
      <c r="H77" s="43"/>
      <c r="I77" s="29"/>
      <c r="J77" s="2">
        <v>1235</v>
      </c>
    </row>
    <row r="78" spans="1:10">
      <c r="A78" s="44" t="s">
        <v>177</v>
      </c>
      <c r="B78" s="9"/>
      <c r="C78" s="9"/>
      <c r="D78" s="10"/>
      <c r="E78" s="2">
        <v>0</v>
      </c>
      <c r="F78" s="4" t="s">
        <v>274</v>
      </c>
      <c r="G78" s="40"/>
      <c r="H78" s="43"/>
      <c r="I78" s="29"/>
      <c r="J78" s="2">
        <v>0</v>
      </c>
    </row>
    <row r="79" spans="1:10">
      <c r="A79" s="4" t="s">
        <v>178</v>
      </c>
      <c r="B79" s="9"/>
      <c r="C79" s="9"/>
      <c r="D79" s="10"/>
      <c r="E79" s="2">
        <v>0</v>
      </c>
      <c r="F79" s="4" t="s">
        <v>275</v>
      </c>
      <c r="G79" s="40"/>
      <c r="H79" s="43"/>
      <c r="I79" s="29"/>
      <c r="J79" s="2">
        <v>0</v>
      </c>
    </row>
    <row r="80" spans="1:10">
      <c r="A80" s="4" t="s">
        <v>332</v>
      </c>
      <c r="B80" s="9"/>
      <c r="C80" s="9"/>
      <c r="D80" s="10"/>
      <c r="E80" s="2">
        <v>15000</v>
      </c>
      <c r="F80" s="4" t="s">
        <v>276</v>
      </c>
      <c r="G80" s="40"/>
      <c r="H80" s="43"/>
      <c r="I80" s="29"/>
      <c r="J80" s="2">
        <v>0</v>
      </c>
    </row>
    <row r="81" spans="1:10">
      <c r="A81" s="4" t="s">
        <v>179</v>
      </c>
      <c r="B81" s="9"/>
      <c r="C81" s="9"/>
      <c r="D81" s="10"/>
      <c r="E81" s="2">
        <v>0</v>
      </c>
      <c r="F81" s="4" t="s">
        <v>107</v>
      </c>
      <c r="G81" s="40"/>
      <c r="H81" s="43"/>
      <c r="I81" s="29"/>
      <c r="J81" s="2">
        <v>0</v>
      </c>
    </row>
    <row r="82" spans="1:10">
      <c r="A82" s="4" t="s">
        <v>180</v>
      </c>
      <c r="B82" s="9"/>
      <c r="C82" s="9"/>
      <c r="D82" s="10"/>
      <c r="E82" s="2">
        <v>276420</v>
      </c>
      <c r="F82" s="4" t="s">
        <v>277</v>
      </c>
      <c r="G82" s="40"/>
      <c r="H82" s="43"/>
      <c r="I82" s="29"/>
      <c r="J82" s="2">
        <v>0</v>
      </c>
    </row>
    <row r="83" spans="1:10">
      <c r="A83" s="4" t="s">
        <v>181</v>
      </c>
      <c r="B83" s="9"/>
      <c r="C83" s="9"/>
      <c r="D83" s="10"/>
      <c r="E83" s="2">
        <v>1213900</v>
      </c>
      <c r="F83" s="4" t="s">
        <v>278</v>
      </c>
      <c r="G83" s="40"/>
      <c r="H83" s="43"/>
      <c r="I83" s="29"/>
      <c r="J83" s="2">
        <v>0</v>
      </c>
    </row>
    <row r="84" spans="1:10">
      <c r="A84" s="4" t="s">
        <v>182</v>
      </c>
      <c r="B84" s="9"/>
      <c r="C84" s="9"/>
      <c r="D84" s="10"/>
      <c r="E84" s="2">
        <v>29210</v>
      </c>
      <c r="F84" s="4" t="s">
        <v>279</v>
      </c>
      <c r="G84" s="40"/>
      <c r="H84" s="43"/>
      <c r="I84" s="29"/>
      <c r="J84" s="2">
        <v>0</v>
      </c>
    </row>
    <row r="85" spans="1:10">
      <c r="A85" s="4" t="s">
        <v>183</v>
      </c>
      <c r="B85" s="9"/>
      <c r="C85" s="9"/>
      <c r="D85" s="10"/>
      <c r="E85" s="2">
        <v>51992</v>
      </c>
      <c r="F85" s="4" t="s">
        <v>280</v>
      </c>
      <c r="G85" s="40"/>
      <c r="H85" s="43"/>
      <c r="I85" s="29"/>
      <c r="J85" s="2">
        <v>0</v>
      </c>
    </row>
    <row r="86" spans="1:10">
      <c r="A86" s="4" t="s">
        <v>184</v>
      </c>
      <c r="B86" s="9"/>
      <c r="C86" s="9"/>
      <c r="D86" s="10"/>
      <c r="E86" s="2">
        <v>0</v>
      </c>
      <c r="F86" s="4" t="s">
        <v>281</v>
      </c>
      <c r="G86" s="40"/>
      <c r="H86" s="43"/>
      <c r="I86" s="29"/>
      <c r="J86" s="2">
        <v>0</v>
      </c>
    </row>
    <row r="87" spans="1:10">
      <c r="A87" s="4" t="s">
        <v>185</v>
      </c>
      <c r="B87" s="9"/>
      <c r="C87" s="9"/>
      <c r="D87" s="10"/>
      <c r="E87" s="2">
        <v>18985</v>
      </c>
      <c r="F87" s="4" t="s">
        <v>282</v>
      </c>
      <c r="G87" s="40"/>
      <c r="H87" s="43"/>
      <c r="I87" s="29"/>
      <c r="J87" s="2">
        <v>0</v>
      </c>
    </row>
    <row r="88" spans="1:10">
      <c r="A88" s="4" t="s">
        <v>333</v>
      </c>
      <c r="B88" s="9"/>
      <c r="C88" s="9"/>
      <c r="D88" s="10"/>
      <c r="E88" s="2">
        <v>2595</v>
      </c>
      <c r="F88" s="4" t="s">
        <v>283</v>
      </c>
      <c r="G88" s="40"/>
      <c r="H88" s="43"/>
      <c r="I88" s="29"/>
      <c r="J88" s="2">
        <v>0</v>
      </c>
    </row>
    <row r="89" spans="1:10">
      <c r="A89" s="4" t="s">
        <v>186</v>
      </c>
      <c r="B89" s="9"/>
      <c r="C89" s="9"/>
      <c r="D89" s="10"/>
      <c r="E89" s="2">
        <v>0</v>
      </c>
      <c r="G89" s="40"/>
      <c r="H89" s="43"/>
      <c r="I89" s="29"/>
      <c r="J89" s="2"/>
    </row>
    <row r="90" spans="1:10">
      <c r="A90" s="4" t="s">
        <v>187</v>
      </c>
      <c r="B90" s="9"/>
      <c r="C90" s="9"/>
      <c r="D90" s="10"/>
      <c r="E90" s="2">
        <v>0</v>
      </c>
      <c r="F90" s="44" t="s">
        <v>284</v>
      </c>
      <c r="G90" s="40"/>
      <c r="H90" s="43"/>
      <c r="I90" s="29"/>
      <c r="J90" s="2"/>
    </row>
    <row r="91" spans="1:10">
      <c r="A91" s="4" t="s">
        <v>188</v>
      </c>
      <c r="B91" s="9"/>
      <c r="C91" s="9"/>
      <c r="D91" s="10"/>
      <c r="E91" s="2">
        <v>713290</v>
      </c>
      <c r="F91" s="4" t="s">
        <v>285</v>
      </c>
      <c r="G91" s="40"/>
      <c r="H91" s="43"/>
      <c r="I91" s="29"/>
      <c r="J91" s="2">
        <v>0</v>
      </c>
    </row>
    <row r="92" spans="1:10">
      <c r="A92" s="4" t="s">
        <v>189</v>
      </c>
      <c r="B92" s="9"/>
      <c r="C92" s="9"/>
      <c r="D92" s="10"/>
      <c r="E92" s="2">
        <v>1212177</v>
      </c>
      <c r="F92" s="4" t="s">
        <v>286</v>
      </c>
      <c r="G92" s="40"/>
      <c r="H92" s="43"/>
      <c r="I92" s="29"/>
      <c r="J92" s="2">
        <v>0</v>
      </c>
    </row>
    <row r="93" spans="1:10">
      <c r="A93" s="4" t="s">
        <v>190</v>
      </c>
      <c r="B93" s="9"/>
      <c r="C93" s="9"/>
      <c r="D93" s="10"/>
      <c r="E93" s="2">
        <v>145760</v>
      </c>
      <c r="F93" s="4" t="s">
        <v>287</v>
      </c>
      <c r="G93" s="40"/>
      <c r="H93" s="43"/>
      <c r="I93" s="29"/>
      <c r="J93" s="2">
        <v>713290</v>
      </c>
    </row>
    <row r="94" spans="1:10">
      <c r="A94" s="4" t="s">
        <v>335</v>
      </c>
      <c r="B94" s="9"/>
      <c r="C94" s="9"/>
      <c r="D94" s="10"/>
      <c r="E94" s="2">
        <v>50067</v>
      </c>
      <c r="F94" s="4" t="s">
        <v>194</v>
      </c>
      <c r="G94" s="40"/>
      <c r="H94" s="43"/>
      <c r="I94" s="29"/>
      <c r="J94" s="2">
        <v>1765000</v>
      </c>
    </row>
    <row r="95" spans="1:10">
      <c r="A95" s="4" t="s">
        <v>66</v>
      </c>
      <c r="B95" s="9"/>
      <c r="C95" s="9"/>
      <c r="D95" s="10"/>
      <c r="E95" s="2">
        <v>414508</v>
      </c>
      <c r="F95" s="4" t="s">
        <v>288</v>
      </c>
      <c r="G95" s="40"/>
      <c r="H95" s="43"/>
      <c r="I95" s="29"/>
      <c r="J95" s="2">
        <v>14000</v>
      </c>
    </row>
    <row r="96" spans="1:10">
      <c r="A96" s="4" t="s">
        <v>191</v>
      </c>
      <c r="B96" s="9"/>
      <c r="C96" s="9"/>
      <c r="D96" s="10"/>
      <c r="E96" s="2">
        <v>104028</v>
      </c>
      <c r="F96" s="4" t="s">
        <v>289</v>
      </c>
      <c r="G96" s="40"/>
      <c r="H96" s="43"/>
      <c r="I96" s="29"/>
      <c r="J96" s="2">
        <v>1049618</v>
      </c>
    </row>
    <row r="97" spans="1:10">
      <c r="A97" s="4" t="s">
        <v>192</v>
      </c>
      <c r="B97" s="9"/>
      <c r="C97" s="9"/>
      <c r="D97" s="10"/>
      <c r="E97" s="2">
        <v>0</v>
      </c>
      <c r="F97" s="4" t="s">
        <v>290</v>
      </c>
      <c r="G97" s="40"/>
      <c r="H97" s="43"/>
      <c r="I97" s="29"/>
      <c r="J97" s="2">
        <v>6863</v>
      </c>
    </row>
    <row r="98" spans="1:10">
      <c r="A98" s="4" t="s">
        <v>193</v>
      </c>
      <c r="B98" s="9"/>
      <c r="C98" s="9"/>
      <c r="D98" s="10"/>
      <c r="E98" s="2">
        <v>4487410</v>
      </c>
      <c r="F98" s="44" t="s">
        <v>177</v>
      </c>
      <c r="G98" s="40"/>
      <c r="H98" s="43"/>
      <c r="I98" s="29"/>
      <c r="J98" s="2">
        <v>0</v>
      </c>
    </row>
    <row r="99" spans="1:10">
      <c r="A99" s="4" t="s">
        <v>334</v>
      </c>
      <c r="B99" s="9"/>
      <c r="C99" s="9"/>
      <c r="D99" s="10"/>
      <c r="E99" s="2">
        <v>298980</v>
      </c>
      <c r="F99" s="4" t="s">
        <v>291</v>
      </c>
      <c r="G99" s="40"/>
      <c r="H99" s="43"/>
      <c r="I99" s="29"/>
      <c r="J99" s="2">
        <v>0</v>
      </c>
    </row>
    <row r="100" spans="1:10">
      <c r="A100" s="4" t="s">
        <v>194</v>
      </c>
      <c r="B100" s="9"/>
      <c r="C100" s="9"/>
      <c r="D100" s="10"/>
      <c r="E100" s="2">
        <v>1765000</v>
      </c>
      <c r="F100" s="4" t="s">
        <v>292</v>
      </c>
      <c r="G100" s="40"/>
      <c r="H100" s="43"/>
      <c r="I100" s="29"/>
      <c r="J100" s="2">
        <v>15000</v>
      </c>
    </row>
    <row r="101" spans="1:10">
      <c r="A101" s="4"/>
      <c r="B101" s="9"/>
      <c r="C101" s="9"/>
      <c r="D101" s="10"/>
      <c r="E101" s="2"/>
      <c r="F101" s="4" t="s">
        <v>344</v>
      </c>
      <c r="G101" s="40"/>
      <c r="H101" s="43"/>
      <c r="I101" s="29"/>
      <c r="J101" s="2">
        <v>126801</v>
      </c>
    </row>
    <row r="102" spans="1:10">
      <c r="A102" s="4" t="s">
        <v>195</v>
      </c>
      <c r="B102" s="9"/>
      <c r="C102" s="9"/>
      <c r="D102" s="10"/>
      <c r="E102" s="2">
        <v>216055</v>
      </c>
      <c r="F102" s="4" t="s">
        <v>179</v>
      </c>
      <c r="G102" s="40"/>
      <c r="H102" s="43"/>
      <c r="I102" s="29"/>
      <c r="J102" s="2">
        <v>0</v>
      </c>
    </row>
    <row r="103" spans="1:10">
      <c r="A103" s="4" t="s">
        <v>196</v>
      </c>
      <c r="B103" s="9"/>
      <c r="C103" s="9"/>
      <c r="D103" s="10"/>
      <c r="E103" s="2">
        <v>0</v>
      </c>
      <c r="F103" s="4" t="s">
        <v>293</v>
      </c>
      <c r="G103" s="40"/>
      <c r="H103" s="43"/>
      <c r="I103" s="29"/>
      <c r="J103" s="2">
        <v>2861704</v>
      </c>
    </row>
    <row r="104" spans="1:10">
      <c r="A104" s="4" t="s">
        <v>197</v>
      </c>
      <c r="B104" s="9"/>
      <c r="C104" s="9"/>
      <c r="D104" s="10"/>
      <c r="E104" s="2">
        <v>134550</v>
      </c>
      <c r="F104" s="4" t="s">
        <v>294</v>
      </c>
      <c r="G104" s="40"/>
      <c r="H104" s="43"/>
      <c r="I104" s="29"/>
      <c r="J104" s="2">
        <v>3334</v>
      </c>
    </row>
    <row r="105" spans="1:10">
      <c r="A105" s="4" t="s">
        <v>198</v>
      </c>
      <c r="B105" s="9"/>
      <c r="C105" s="9"/>
      <c r="D105" s="10"/>
      <c r="E105" s="2">
        <v>0</v>
      </c>
      <c r="F105" s="4" t="s">
        <v>295</v>
      </c>
      <c r="G105" s="40"/>
      <c r="H105" s="43"/>
      <c r="I105" s="29"/>
      <c r="J105" s="2">
        <v>64435</v>
      </c>
    </row>
    <row r="106" spans="1:10">
      <c r="A106" s="4" t="s">
        <v>199</v>
      </c>
      <c r="B106" s="9"/>
      <c r="C106" s="9"/>
      <c r="D106" s="10"/>
      <c r="E106" s="2">
        <v>1755000</v>
      </c>
      <c r="F106" s="4" t="s">
        <v>296</v>
      </c>
      <c r="G106" s="40"/>
      <c r="H106" s="43"/>
      <c r="I106" s="29"/>
      <c r="J106" s="2">
        <v>34692</v>
      </c>
    </row>
    <row r="107" spans="1:10">
      <c r="A107" s="4" t="s">
        <v>200</v>
      </c>
      <c r="B107" s="9"/>
      <c r="C107" s="9"/>
      <c r="D107" s="10"/>
      <c r="E107" s="2">
        <v>0</v>
      </c>
      <c r="F107" s="4" t="s">
        <v>297</v>
      </c>
      <c r="G107" s="40"/>
      <c r="H107" s="43"/>
      <c r="I107" s="29"/>
      <c r="J107" s="2">
        <v>0</v>
      </c>
    </row>
    <row r="108" spans="1:10">
      <c r="A108" s="4" t="s">
        <v>201</v>
      </c>
      <c r="B108" s="9"/>
      <c r="C108" s="9"/>
      <c r="D108" s="10"/>
      <c r="E108" s="2">
        <v>0</v>
      </c>
      <c r="F108" s="4" t="s">
        <v>298</v>
      </c>
      <c r="G108" s="40"/>
      <c r="H108" s="43"/>
      <c r="I108" s="29"/>
      <c r="J108" s="2">
        <v>31185</v>
      </c>
    </row>
    <row r="109" spans="1:10">
      <c r="A109" s="4" t="s">
        <v>202</v>
      </c>
      <c r="B109" s="9"/>
      <c r="C109" s="9"/>
      <c r="D109" s="10"/>
      <c r="E109" s="2">
        <v>0</v>
      </c>
      <c r="F109" s="4" t="s">
        <v>299</v>
      </c>
      <c r="G109" s="40"/>
      <c r="H109" s="43"/>
      <c r="I109" s="29"/>
      <c r="J109" s="2">
        <v>145040</v>
      </c>
    </row>
    <row r="110" spans="1:10">
      <c r="A110" s="4" t="s">
        <v>96</v>
      </c>
      <c r="B110" s="9"/>
      <c r="C110" s="9"/>
      <c r="D110" s="10"/>
      <c r="E110" s="2">
        <v>0</v>
      </c>
      <c r="F110" s="4" t="s">
        <v>300</v>
      </c>
      <c r="G110" s="40"/>
      <c r="H110" s="43"/>
      <c r="I110" s="29"/>
      <c r="J110" s="2">
        <v>33580</v>
      </c>
    </row>
    <row r="111" spans="1:10">
      <c r="A111" s="4"/>
      <c r="B111" s="9"/>
      <c r="C111" s="9"/>
      <c r="D111" s="10"/>
      <c r="E111" s="2"/>
      <c r="F111" s="4" t="s">
        <v>346</v>
      </c>
      <c r="G111" s="40"/>
      <c r="H111" s="43"/>
      <c r="I111" s="29"/>
      <c r="J111" s="2">
        <v>1957470</v>
      </c>
    </row>
    <row r="112" spans="1:10">
      <c r="A112" s="4" t="s">
        <v>203</v>
      </c>
      <c r="B112" s="9"/>
      <c r="C112" s="9"/>
      <c r="D112" s="10"/>
      <c r="E112" s="2">
        <v>0</v>
      </c>
      <c r="F112" s="4" t="s">
        <v>368</v>
      </c>
      <c r="G112" s="40"/>
      <c r="H112" s="43"/>
      <c r="I112" s="29"/>
      <c r="J112" s="2">
        <v>100000</v>
      </c>
    </row>
    <row r="113" spans="1:10">
      <c r="A113" s="4" t="s">
        <v>204</v>
      </c>
      <c r="B113" s="9"/>
      <c r="C113" s="9"/>
      <c r="D113" s="10"/>
      <c r="E113" s="2">
        <v>0</v>
      </c>
      <c r="F113" s="4" t="s">
        <v>301</v>
      </c>
      <c r="G113" s="13"/>
      <c r="H113" s="35"/>
      <c r="I113" s="1"/>
      <c r="J113" s="2">
        <v>635</v>
      </c>
    </row>
    <row r="114" spans="1:10">
      <c r="A114" s="4"/>
      <c r="B114" s="9"/>
      <c r="C114" s="9"/>
      <c r="D114" s="10"/>
      <c r="E114" s="2"/>
      <c r="F114" s="4" t="s">
        <v>345</v>
      </c>
      <c r="G114" s="13"/>
      <c r="H114" s="35"/>
      <c r="I114" s="1"/>
      <c r="J114" s="2">
        <v>431755</v>
      </c>
    </row>
    <row r="115" spans="1:10">
      <c r="A115" s="4" t="s">
        <v>205</v>
      </c>
      <c r="B115" s="9"/>
      <c r="C115" s="13"/>
      <c r="D115" s="41"/>
      <c r="E115" s="2">
        <v>63812</v>
      </c>
      <c r="F115" s="4" t="s">
        <v>348</v>
      </c>
      <c r="G115" s="13"/>
      <c r="H115" s="35"/>
      <c r="I115" s="1"/>
      <c r="J115" s="2">
        <v>770494</v>
      </c>
    </row>
    <row r="116" spans="1:10">
      <c r="A116" s="4"/>
      <c r="B116" s="9"/>
      <c r="C116" s="13"/>
      <c r="D116" s="41"/>
      <c r="E116" s="2"/>
      <c r="F116" s="4" t="s">
        <v>347</v>
      </c>
      <c r="G116" s="13"/>
      <c r="H116" s="35"/>
      <c r="I116" s="1"/>
      <c r="J116" s="2">
        <v>5184</v>
      </c>
    </row>
    <row r="117" spans="1:10">
      <c r="A117" s="4" t="s">
        <v>206</v>
      </c>
      <c r="B117" s="11"/>
      <c r="C117" s="13"/>
      <c r="D117" s="41"/>
      <c r="E117" s="2">
        <v>0</v>
      </c>
      <c r="F117" s="4" t="s">
        <v>302</v>
      </c>
      <c r="G117" s="13"/>
      <c r="H117" s="35"/>
      <c r="I117" s="1"/>
      <c r="J117" s="2">
        <v>700000</v>
      </c>
    </row>
    <row r="118" spans="1:10">
      <c r="A118" s="4" t="s">
        <v>160</v>
      </c>
      <c r="B118" s="9"/>
      <c r="C118" s="13"/>
      <c r="D118" s="41"/>
      <c r="E118" s="2">
        <v>0</v>
      </c>
      <c r="F118" s="4" t="s">
        <v>303</v>
      </c>
      <c r="G118" s="13"/>
      <c r="H118" s="35"/>
      <c r="I118" s="1"/>
      <c r="J118" s="2">
        <v>400</v>
      </c>
    </row>
    <row r="119" spans="1:10">
      <c r="A119" s="4" t="s">
        <v>207</v>
      </c>
      <c r="B119" s="9"/>
      <c r="C119" s="13"/>
      <c r="D119" s="41"/>
      <c r="E119" s="2">
        <v>169700</v>
      </c>
      <c r="F119" s="4" t="s">
        <v>304</v>
      </c>
      <c r="G119" s="13"/>
      <c r="H119" s="35"/>
      <c r="I119" s="1"/>
      <c r="J119" s="2">
        <v>1212177</v>
      </c>
    </row>
    <row r="120" spans="1:10">
      <c r="A120" s="4" t="s">
        <v>208</v>
      </c>
      <c r="B120" s="13"/>
      <c r="C120" s="13"/>
      <c r="D120" s="41"/>
      <c r="E120" s="2">
        <v>0</v>
      </c>
      <c r="F120" s="4" t="s">
        <v>305</v>
      </c>
      <c r="G120" s="13"/>
      <c r="H120" s="35"/>
      <c r="I120" s="1"/>
      <c r="J120" s="2">
        <v>0</v>
      </c>
    </row>
    <row r="121" spans="1:10">
      <c r="A121" s="4" t="s">
        <v>209</v>
      </c>
      <c r="B121" s="13"/>
      <c r="C121" s="13"/>
      <c r="D121" s="41"/>
      <c r="E121" s="2">
        <v>0</v>
      </c>
      <c r="F121" s="4" t="s">
        <v>306</v>
      </c>
      <c r="G121" s="13"/>
      <c r="H121" s="35"/>
      <c r="I121" s="1"/>
      <c r="J121" s="2">
        <v>0</v>
      </c>
    </row>
    <row r="122" spans="1:10">
      <c r="A122" s="4" t="s">
        <v>210</v>
      </c>
      <c r="B122" s="12"/>
      <c r="C122" s="13"/>
      <c r="D122" s="41"/>
      <c r="E122" s="2">
        <v>0</v>
      </c>
      <c r="F122" s="4" t="s">
        <v>350</v>
      </c>
      <c r="G122" s="13"/>
      <c r="H122" s="35"/>
      <c r="I122" s="1"/>
      <c r="J122" s="2">
        <v>50067</v>
      </c>
    </row>
    <row r="123" spans="1:10">
      <c r="A123" s="4" t="s">
        <v>211</v>
      </c>
      <c r="B123" s="12"/>
      <c r="C123" s="13"/>
      <c r="D123" s="41"/>
      <c r="E123" s="2">
        <v>0</v>
      </c>
      <c r="F123" s="4" t="s">
        <v>66</v>
      </c>
      <c r="G123" s="13"/>
      <c r="H123" s="35"/>
      <c r="I123" s="1"/>
      <c r="J123" s="2">
        <v>414508</v>
      </c>
    </row>
    <row r="124" spans="1:10">
      <c r="A124" s="4" t="s">
        <v>212</v>
      </c>
      <c r="B124" s="9"/>
      <c r="C124" s="13"/>
      <c r="D124" s="41"/>
      <c r="E124" s="2">
        <v>0</v>
      </c>
      <c r="F124" s="4" t="s">
        <v>307</v>
      </c>
      <c r="G124" s="13"/>
      <c r="H124" s="35"/>
      <c r="I124" s="1"/>
      <c r="J124" s="2">
        <v>1158</v>
      </c>
    </row>
    <row r="125" spans="1:10">
      <c r="A125" s="4" t="s">
        <v>213</v>
      </c>
      <c r="B125" s="9"/>
      <c r="C125" s="13"/>
      <c r="D125" s="41"/>
      <c r="E125" s="2">
        <v>0</v>
      </c>
      <c r="F125" s="4" t="s">
        <v>308</v>
      </c>
      <c r="G125" s="13"/>
      <c r="H125" s="35"/>
      <c r="I125" s="1"/>
      <c r="J125" s="2">
        <v>20518</v>
      </c>
    </row>
    <row r="126" spans="1:10">
      <c r="A126" s="4" t="s">
        <v>214</v>
      </c>
      <c r="B126" s="46"/>
      <c r="C126" s="13"/>
      <c r="D126" s="41"/>
      <c r="E126" s="2">
        <v>975375</v>
      </c>
      <c r="F126" s="4" t="s">
        <v>309</v>
      </c>
      <c r="G126" s="40"/>
      <c r="H126" s="43"/>
      <c r="I126" s="29"/>
      <c r="J126" s="2">
        <v>0</v>
      </c>
    </row>
    <row r="127" spans="1:10">
      <c r="A127" s="4" t="s">
        <v>215</v>
      </c>
      <c r="B127" s="13"/>
      <c r="C127" s="9"/>
      <c r="D127" s="10"/>
      <c r="E127" s="2">
        <v>0</v>
      </c>
      <c r="F127" s="4" t="s">
        <v>310</v>
      </c>
      <c r="G127" s="40"/>
      <c r="H127" s="43"/>
      <c r="I127" s="29"/>
      <c r="J127" s="2">
        <v>0</v>
      </c>
    </row>
    <row r="128" spans="1:10">
      <c r="A128" s="4"/>
      <c r="B128" s="13"/>
      <c r="C128" s="9"/>
      <c r="D128" s="10"/>
      <c r="E128" s="2"/>
      <c r="F128" s="66" t="s">
        <v>369</v>
      </c>
      <c r="G128" s="67"/>
      <c r="H128" s="68"/>
      <c r="I128" s="69"/>
      <c r="J128" s="65">
        <v>900000</v>
      </c>
    </row>
    <row r="129" spans="1:10">
      <c r="A129" s="4" t="s">
        <v>216</v>
      </c>
      <c r="B129" s="13"/>
      <c r="C129" s="11"/>
      <c r="D129" s="10"/>
      <c r="E129" s="2">
        <v>0</v>
      </c>
      <c r="F129" s="4" t="s">
        <v>311</v>
      </c>
      <c r="G129" s="40"/>
      <c r="H129" s="43"/>
      <c r="I129" s="29"/>
      <c r="J129" s="2">
        <v>0</v>
      </c>
    </row>
    <row r="130" spans="1:10">
      <c r="A130" s="4" t="s">
        <v>152</v>
      </c>
      <c r="B130" s="13"/>
      <c r="C130" s="9"/>
      <c r="D130" s="10"/>
      <c r="E130" s="2">
        <v>0</v>
      </c>
      <c r="F130" s="4" t="s">
        <v>312</v>
      </c>
      <c r="G130" s="12"/>
      <c r="H130" s="42"/>
      <c r="I130" s="29"/>
      <c r="J130" s="2">
        <v>0</v>
      </c>
    </row>
    <row r="131" spans="1:10">
      <c r="A131" s="4" t="s">
        <v>217</v>
      </c>
      <c r="B131" s="13"/>
      <c r="C131" s="9"/>
      <c r="D131" s="10"/>
      <c r="E131" s="2">
        <v>0</v>
      </c>
      <c r="F131" s="4" t="s">
        <v>211</v>
      </c>
      <c r="G131" s="12"/>
      <c r="H131" s="42"/>
      <c r="I131" s="29"/>
      <c r="J131" s="2">
        <v>975375</v>
      </c>
    </row>
    <row r="132" spans="1:10">
      <c r="A132" s="4" t="s">
        <v>218</v>
      </c>
      <c r="B132" s="13"/>
      <c r="C132" s="13"/>
      <c r="D132" s="10"/>
      <c r="E132" s="2">
        <v>11600</v>
      </c>
      <c r="F132" s="4" t="s">
        <v>313</v>
      </c>
      <c r="G132" s="9"/>
      <c r="H132" s="28"/>
      <c r="I132" s="29"/>
      <c r="J132" s="2">
        <v>0</v>
      </c>
    </row>
    <row r="133" spans="1:10">
      <c r="A133" s="4" t="s">
        <v>219</v>
      </c>
      <c r="B133" s="13"/>
      <c r="C133" s="13"/>
      <c r="D133" s="10"/>
      <c r="E133" s="2">
        <v>34692</v>
      </c>
      <c r="F133" s="4" t="s">
        <v>314</v>
      </c>
      <c r="G133" s="9"/>
      <c r="H133" s="28"/>
      <c r="I133" s="29"/>
      <c r="J133" s="2">
        <v>0</v>
      </c>
    </row>
    <row r="134" spans="1:10">
      <c r="A134" s="4" t="s">
        <v>220</v>
      </c>
      <c r="B134" s="13"/>
      <c r="C134" s="13"/>
      <c r="D134" s="10"/>
      <c r="E134" s="2">
        <v>0</v>
      </c>
      <c r="F134" s="4" t="s">
        <v>315</v>
      </c>
      <c r="G134" s="9"/>
      <c r="H134" s="28"/>
      <c r="I134" s="29"/>
      <c r="J134" s="2">
        <v>327820</v>
      </c>
    </row>
    <row r="135" spans="1:10">
      <c r="A135" s="4"/>
      <c r="B135" s="13"/>
      <c r="C135" s="13"/>
      <c r="D135" s="10"/>
      <c r="E135" s="2"/>
      <c r="F135" s="4" t="s">
        <v>316</v>
      </c>
      <c r="G135" s="9"/>
      <c r="H135" s="28"/>
      <c r="I135" s="29"/>
      <c r="J135" s="2">
        <v>11475</v>
      </c>
    </row>
    <row r="136" spans="1:10">
      <c r="A136" s="4"/>
      <c r="B136" s="13"/>
      <c r="C136" s="13"/>
      <c r="D136" s="10"/>
      <c r="E136" s="2"/>
      <c r="F136" s="4" t="s">
        <v>317</v>
      </c>
      <c r="G136" s="9"/>
      <c r="H136" s="28"/>
      <c r="I136" s="29"/>
      <c r="J136" s="2">
        <v>3748585</v>
      </c>
    </row>
    <row r="137" spans="1:10">
      <c r="A137" s="4"/>
      <c r="B137" s="13"/>
      <c r="C137" s="13"/>
      <c r="D137" s="10"/>
      <c r="E137" s="2"/>
      <c r="F137" s="4" t="s">
        <v>318</v>
      </c>
      <c r="G137" s="47"/>
      <c r="H137" s="48"/>
      <c r="I137" s="29"/>
      <c r="J137" s="2">
        <v>0</v>
      </c>
    </row>
    <row r="138" spans="1:10">
      <c r="A138" s="41"/>
      <c r="B138" s="13"/>
      <c r="C138" s="13"/>
      <c r="D138" s="41"/>
      <c r="E138" s="2"/>
      <c r="F138" s="4" t="s">
        <v>319</v>
      </c>
      <c r="G138" s="25"/>
      <c r="H138" s="49"/>
      <c r="I138" s="50"/>
      <c r="J138" s="2">
        <v>150500</v>
      </c>
    </row>
    <row r="139" spans="1:10">
      <c r="A139" s="41"/>
      <c r="B139" s="13"/>
      <c r="C139" s="13"/>
      <c r="D139" s="41"/>
      <c r="E139" s="2"/>
      <c r="F139" s="4" t="s">
        <v>351</v>
      </c>
      <c r="G139" s="25"/>
      <c r="H139" s="49"/>
      <c r="I139" s="50"/>
      <c r="J139" s="2">
        <v>2200</v>
      </c>
    </row>
    <row r="140" spans="1:10">
      <c r="A140" s="41"/>
      <c r="B140" s="13"/>
      <c r="C140" s="13"/>
      <c r="D140" s="41"/>
      <c r="E140" s="1"/>
      <c r="F140" s="4" t="s">
        <v>320</v>
      </c>
      <c r="G140" s="13"/>
      <c r="H140" s="35"/>
      <c r="I140" s="1"/>
      <c r="J140" s="2">
        <v>45000</v>
      </c>
    </row>
    <row r="141" spans="1:10">
      <c r="A141" s="41"/>
      <c r="B141" s="13"/>
      <c r="C141" s="13"/>
      <c r="D141" s="41"/>
      <c r="E141" s="1"/>
      <c r="F141" s="4" t="s">
        <v>321</v>
      </c>
      <c r="G141" s="13"/>
      <c r="H141" s="35"/>
      <c r="I141" s="1"/>
      <c r="J141" s="2">
        <v>1000</v>
      </c>
    </row>
    <row r="142" spans="1:10">
      <c r="A142" s="41"/>
      <c r="B142" s="13"/>
      <c r="C142" s="13"/>
      <c r="D142" s="41"/>
      <c r="E142" s="1"/>
      <c r="F142" s="4" t="s">
        <v>322</v>
      </c>
      <c r="G142" s="13"/>
      <c r="H142" s="35"/>
      <c r="I142" s="1"/>
      <c r="J142" s="2">
        <v>1000</v>
      </c>
    </row>
    <row r="143" spans="1:10">
      <c r="A143" s="41"/>
      <c r="B143" s="13"/>
      <c r="C143" s="13"/>
      <c r="D143" s="41"/>
      <c r="E143" s="1"/>
      <c r="F143" s="4" t="s">
        <v>323</v>
      </c>
      <c r="G143" s="13"/>
      <c r="H143" s="35"/>
      <c r="I143" s="1"/>
      <c r="J143" s="2">
        <v>11600</v>
      </c>
    </row>
    <row r="144" spans="1:10">
      <c r="A144" s="41"/>
      <c r="B144" s="13"/>
      <c r="C144" s="13"/>
      <c r="D144" s="41"/>
      <c r="E144" s="1"/>
      <c r="F144" s="4" t="s">
        <v>370</v>
      </c>
      <c r="G144" s="13"/>
      <c r="H144" s="35"/>
      <c r="I144" s="1"/>
      <c r="J144" s="2">
        <v>0</v>
      </c>
    </row>
    <row r="145" spans="1:10">
      <c r="A145" s="41"/>
      <c r="B145" s="13"/>
      <c r="C145" s="13"/>
      <c r="D145" s="41"/>
      <c r="E145" s="1"/>
      <c r="F145" s="4" t="s">
        <v>324</v>
      </c>
      <c r="G145" s="13"/>
      <c r="H145" s="35"/>
      <c r="I145" s="1"/>
      <c r="J145" s="2">
        <v>0</v>
      </c>
    </row>
    <row r="146" spans="1:10">
      <c r="A146" s="41"/>
      <c r="B146" s="13"/>
      <c r="C146" s="13"/>
      <c r="D146" s="41"/>
      <c r="E146" s="1"/>
      <c r="F146" s="44" t="s">
        <v>325</v>
      </c>
      <c r="G146" s="13"/>
      <c r="H146" s="35"/>
      <c r="I146" s="1"/>
      <c r="J146" s="2">
        <v>0</v>
      </c>
    </row>
    <row r="147" spans="1:10">
      <c r="A147" s="41"/>
      <c r="B147" s="13"/>
      <c r="C147" s="13"/>
      <c r="D147" s="41"/>
      <c r="E147" s="1"/>
      <c r="F147" s="4" t="s">
        <v>326</v>
      </c>
      <c r="G147" s="13"/>
      <c r="H147" s="35"/>
      <c r="I147" s="1"/>
      <c r="J147" s="2">
        <v>858045</v>
      </c>
    </row>
    <row r="148" spans="1:10">
      <c r="A148" s="41"/>
      <c r="B148" s="13"/>
      <c r="C148" s="13"/>
      <c r="D148" s="41"/>
      <c r="E148" s="1"/>
      <c r="F148" s="4" t="s">
        <v>205</v>
      </c>
      <c r="G148" s="13"/>
      <c r="H148" s="35"/>
      <c r="I148" s="1"/>
      <c r="J148" s="2">
        <v>42075</v>
      </c>
    </row>
    <row r="149" spans="1:10">
      <c r="A149" s="41"/>
      <c r="B149" s="13"/>
      <c r="C149" s="13"/>
      <c r="D149" s="41"/>
      <c r="E149" s="1"/>
      <c r="F149" s="4" t="s">
        <v>327</v>
      </c>
      <c r="G149" s="13"/>
      <c r="H149" s="35"/>
      <c r="I149" s="1"/>
      <c r="J149" s="2">
        <v>104011</v>
      </c>
    </row>
    <row r="150" spans="1:10">
      <c r="A150" s="41"/>
      <c r="B150" s="13"/>
      <c r="C150" s="13"/>
      <c r="D150" s="41"/>
      <c r="E150" s="1"/>
      <c r="F150" s="4" t="s">
        <v>328</v>
      </c>
      <c r="G150" s="13"/>
      <c r="H150" s="35"/>
      <c r="I150" s="1"/>
      <c r="J150" s="2">
        <v>0</v>
      </c>
    </row>
    <row r="151" spans="1:10">
      <c r="A151" s="41"/>
      <c r="B151" s="13"/>
      <c r="C151" s="13"/>
      <c r="D151" s="41"/>
      <c r="E151" s="1"/>
      <c r="F151" s="4" t="s">
        <v>302</v>
      </c>
      <c r="G151" s="13"/>
      <c r="H151" s="35"/>
      <c r="I151" s="1"/>
      <c r="J151" s="2">
        <v>0</v>
      </c>
    </row>
    <row r="152" spans="1:10">
      <c r="A152" s="41"/>
      <c r="B152" s="13"/>
      <c r="C152" s="13"/>
      <c r="D152" s="41"/>
      <c r="E152" s="1"/>
      <c r="F152" s="4" t="s">
        <v>204</v>
      </c>
      <c r="G152" s="13"/>
      <c r="H152" s="35"/>
      <c r="I152" s="1"/>
      <c r="J152" s="2">
        <v>0</v>
      </c>
    </row>
    <row r="153" spans="1:10">
      <c r="A153" s="41"/>
      <c r="B153" s="13"/>
      <c r="C153" s="13"/>
      <c r="D153" s="41"/>
      <c r="E153" s="1"/>
      <c r="F153" s="4" t="s">
        <v>305</v>
      </c>
      <c r="G153" s="13"/>
      <c r="H153" s="35"/>
      <c r="I153" s="1"/>
      <c r="J153" s="2">
        <v>134550</v>
      </c>
    </row>
    <row r="154" spans="1:10">
      <c r="A154" s="41"/>
      <c r="B154" s="13"/>
      <c r="C154" s="12"/>
      <c r="D154" s="10"/>
      <c r="E154" s="2"/>
      <c r="F154" s="41"/>
      <c r="G154" s="13"/>
      <c r="H154" s="35"/>
      <c r="I154" s="2"/>
      <c r="J154" s="2"/>
    </row>
    <row r="155" spans="1:10">
      <c r="A155" s="41"/>
      <c r="B155" s="13"/>
      <c r="C155" s="12"/>
      <c r="D155" s="10"/>
      <c r="E155" s="2"/>
      <c r="F155" s="54" t="s">
        <v>121</v>
      </c>
      <c r="G155" s="13"/>
      <c r="H155" s="35"/>
      <c r="I155" s="2"/>
      <c r="J155" s="2"/>
    </row>
    <row r="156" spans="1:10">
      <c r="A156" s="41"/>
      <c r="B156" s="13"/>
      <c r="C156" s="12"/>
      <c r="D156" s="10"/>
      <c r="E156" s="2"/>
      <c r="F156" s="55" t="s">
        <v>124</v>
      </c>
      <c r="G156" s="13"/>
      <c r="H156" s="35"/>
      <c r="I156" s="2">
        <v>2712206</v>
      </c>
      <c r="J156" s="2"/>
    </row>
    <row r="157" spans="1:10">
      <c r="A157" s="41"/>
      <c r="B157" s="13"/>
      <c r="C157" s="9"/>
      <c r="D157" s="10"/>
      <c r="E157" s="2"/>
      <c r="F157" s="55" t="s">
        <v>329</v>
      </c>
      <c r="G157" s="13"/>
      <c r="H157" s="35"/>
      <c r="I157" s="2">
        <v>6739</v>
      </c>
      <c r="J157" s="2"/>
    </row>
    <row r="158" spans="1:10">
      <c r="A158" s="41"/>
      <c r="B158" s="13"/>
      <c r="C158" s="9"/>
      <c r="D158" s="10"/>
      <c r="E158" s="2"/>
      <c r="F158" s="55" t="s">
        <v>122</v>
      </c>
      <c r="G158" s="13"/>
      <c r="H158" s="35"/>
      <c r="I158" s="3">
        <v>5154239</v>
      </c>
      <c r="J158" s="2">
        <f>SUM(I156:I158)</f>
        <v>7873184</v>
      </c>
    </row>
    <row r="159" spans="1:10">
      <c r="A159" s="41"/>
      <c r="B159" s="13"/>
      <c r="C159" s="46"/>
      <c r="D159" s="56"/>
      <c r="E159" s="2"/>
      <c r="F159" s="55"/>
      <c r="G159" s="13"/>
      <c r="H159" s="35"/>
      <c r="I159" s="2"/>
      <c r="J159" s="2"/>
    </row>
    <row r="160" spans="1:10">
      <c r="A160" s="41"/>
      <c r="B160" s="13"/>
      <c r="C160" s="13"/>
      <c r="D160" s="41"/>
      <c r="E160" s="1"/>
      <c r="F160" s="41"/>
      <c r="G160" s="13"/>
      <c r="H160" s="35"/>
      <c r="I160" s="2"/>
      <c r="J160" s="1"/>
    </row>
    <row r="161" spans="1:10" ht="15.75" thickBot="1">
      <c r="A161" s="57"/>
      <c r="B161" s="58"/>
      <c r="C161" s="58"/>
      <c r="D161" s="57"/>
      <c r="E161" s="59">
        <f>SUM(E5:E160)</f>
        <v>85562862</v>
      </c>
      <c r="F161" s="57"/>
      <c r="G161" s="58"/>
      <c r="H161" s="60"/>
      <c r="I161" s="52"/>
      <c r="J161" s="59">
        <f>SUM(J5:J160)</f>
        <v>85562862</v>
      </c>
    </row>
    <row r="162" spans="1:10" ht="15.75" thickTop="1"/>
    <row r="163" spans="1:10">
      <c r="F163" s="45" t="s">
        <v>330</v>
      </c>
    </row>
    <row r="164" spans="1:10">
      <c r="E164" s="45" t="s">
        <v>374</v>
      </c>
      <c r="H164" s="8"/>
    </row>
    <row r="165" spans="1:10">
      <c r="F165" s="8">
        <f>E161-J161</f>
        <v>0</v>
      </c>
    </row>
    <row r="166" spans="1:10">
      <c r="J166" s="8"/>
    </row>
    <row r="168" spans="1:10">
      <c r="I168" s="8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view="pageBreakPreview" zoomScale="60" workbookViewId="0">
      <selection activeCell="A3" sqref="A3:I4"/>
    </sheetView>
  </sheetViews>
  <sheetFormatPr defaultRowHeight="14.25"/>
  <cols>
    <col min="1" max="1" width="19.85546875" style="86" bestFit="1" customWidth="1"/>
    <col min="2" max="2" width="23" style="86" bestFit="1" customWidth="1"/>
    <col min="3" max="3" width="7.140625" style="86" bestFit="1" customWidth="1"/>
    <col min="4" max="4" width="20.42578125" style="86" bestFit="1" customWidth="1"/>
    <col min="5" max="5" width="0.140625" style="86" customWidth="1"/>
    <col min="6" max="6" width="19.85546875" style="86" bestFit="1" customWidth="1"/>
    <col min="7" max="7" width="19.7109375" style="86" bestFit="1" customWidth="1"/>
    <col min="8" max="8" width="7.140625" style="86" bestFit="1" customWidth="1"/>
    <col min="9" max="9" width="20.42578125" style="86" bestFit="1" customWidth="1"/>
    <col min="10" max="16384" width="9.140625" style="86"/>
  </cols>
  <sheetData>
    <row r="1" spans="1:9">
      <c r="A1" s="83" t="s">
        <v>28</v>
      </c>
      <c r="B1" s="84"/>
      <c r="C1" s="84"/>
      <c r="D1" s="84"/>
      <c r="E1" s="84"/>
      <c r="F1" s="84"/>
      <c r="G1" s="84"/>
      <c r="H1" s="84"/>
      <c r="I1" s="85"/>
    </row>
    <row r="2" spans="1:9">
      <c r="A2" s="87"/>
      <c r="B2" s="88"/>
      <c r="C2" s="88"/>
      <c r="D2" s="88"/>
      <c r="E2" s="88"/>
      <c r="F2" s="88"/>
      <c r="G2" s="88"/>
      <c r="H2" s="88"/>
      <c r="I2" s="89"/>
    </row>
    <row r="3" spans="1:9" ht="15.75" customHeight="1">
      <c r="A3" s="175" t="s">
        <v>0</v>
      </c>
      <c r="B3" s="176"/>
      <c r="C3" s="176"/>
      <c r="D3" s="176"/>
      <c r="E3" s="176"/>
      <c r="F3" s="176"/>
      <c r="G3" s="176"/>
      <c r="H3" s="176"/>
      <c r="I3" s="177"/>
    </row>
    <row r="4" spans="1:9">
      <c r="A4" s="178"/>
      <c r="B4" s="179"/>
      <c r="C4" s="179"/>
      <c r="D4" s="179"/>
      <c r="E4" s="179"/>
      <c r="F4" s="179"/>
      <c r="G4" s="179"/>
      <c r="H4" s="179"/>
      <c r="I4" s="180"/>
    </row>
    <row r="5" spans="1:9" s="165" customFormat="1">
      <c r="A5" s="90" t="s">
        <v>1</v>
      </c>
      <c r="B5" s="90" t="s">
        <v>2</v>
      </c>
      <c r="C5" s="90" t="s">
        <v>3</v>
      </c>
      <c r="D5" s="90" t="s">
        <v>4</v>
      </c>
      <c r="E5" s="90"/>
      <c r="F5" s="90" t="s">
        <v>1</v>
      </c>
      <c r="G5" s="90" t="s">
        <v>5</v>
      </c>
      <c r="H5" s="164" t="s">
        <v>3</v>
      </c>
      <c r="I5" s="90" t="s">
        <v>4</v>
      </c>
    </row>
    <row r="6" spans="1:9">
      <c r="A6" s="91">
        <v>50108746.25</v>
      </c>
      <c r="B6" s="92" t="s">
        <v>352</v>
      </c>
      <c r="C6" s="93" t="s">
        <v>6</v>
      </c>
      <c r="D6" s="91">
        <f>'BS schedule'!E9</f>
        <v>61298512.732500002</v>
      </c>
      <c r="E6" s="92"/>
      <c r="F6" s="91">
        <v>54022369.25</v>
      </c>
      <c r="G6" s="94" t="s">
        <v>7</v>
      </c>
      <c r="H6" s="93" t="s">
        <v>26</v>
      </c>
      <c r="I6" s="95">
        <f>'depreciation schedule'!H18</f>
        <v>51989854.732499987</v>
      </c>
    </row>
    <row r="7" spans="1:9">
      <c r="A7" s="91"/>
      <c r="B7" s="92"/>
      <c r="C7" s="93"/>
      <c r="D7" s="91"/>
      <c r="E7" s="92"/>
      <c r="F7" s="91"/>
      <c r="G7" s="94"/>
      <c r="H7" s="93"/>
      <c r="I7" s="95"/>
    </row>
    <row r="8" spans="1:9">
      <c r="A8" s="91">
        <v>20504306</v>
      </c>
      <c r="B8" s="92" t="s">
        <v>29</v>
      </c>
      <c r="C8" s="93"/>
      <c r="D8" s="91">
        <f>A8</f>
        <v>20504306</v>
      </c>
      <c r="E8" s="92"/>
      <c r="F8" s="91">
        <v>405</v>
      </c>
      <c r="G8" s="94" t="s">
        <v>11</v>
      </c>
      <c r="H8" s="93"/>
      <c r="I8" s="95">
        <f>'R&amp;P'!I157</f>
        <v>6739</v>
      </c>
    </row>
    <row r="9" spans="1:9">
      <c r="A9" s="91"/>
      <c r="B9" s="92"/>
      <c r="C9" s="93"/>
      <c r="D9" s="91"/>
      <c r="E9" s="92"/>
      <c r="F9" s="91"/>
      <c r="G9" s="94"/>
      <c r="H9" s="93"/>
      <c r="I9" s="95"/>
    </row>
    <row r="10" spans="1:9">
      <c r="A10" s="91">
        <v>1098464</v>
      </c>
      <c r="B10" s="92" t="s">
        <v>30</v>
      </c>
      <c r="C10" s="93" t="s">
        <v>10</v>
      </c>
      <c r="D10" s="91">
        <f>'BS schedule'!E15</f>
        <v>1098464</v>
      </c>
      <c r="E10" s="92"/>
      <c r="F10" s="91">
        <v>3200722</v>
      </c>
      <c r="G10" s="94" t="s">
        <v>13</v>
      </c>
      <c r="H10" s="93"/>
      <c r="I10" s="95">
        <f>'R&amp;P'!I158</f>
        <v>5154239</v>
      </c>
    </row>
    <row r="11" spans="1:9">
      <c r="A11" s="91"/>
      <c r="B11" s="92"/>
      <c r="C11" s="93"/>
      <c r="D11" s="91"/>
      <c r="E11" s="92"/>
      <c r="F11" s="91"/>
      <c r="G11" s="94"/>
      <c r="H11" s="93"/>
      <c r="I11" s="95"/>
    </row>
    <row r="12" spans="1:9">
      <c r="A12" s="91">
        <v>4240000</v>
      </c>
      <c r="B12" s="92" t="s">
        <v>16</v>
      </c>
      <c r="C12" s="93" t="s">
        <v>12</v>
      </c>
      <c r="D12" s="91">
        <f>'BS schedule'!E21</f>
        <v>5136955</v>
      </c>
      <c r="E12" s="92"/>
      <c r="F12" s="91">
        <v>10000000</v>
      </c>
      <c r="G12" s="94" t="s">
        <v>15</v>
      </c>
      <c r="H12" s="93"/>
      <c r="I12" s="95">
        <f>'R&amp;P'!I156</f>
        <v>2712206</v>
      </c>
    </row>
    <row r="13" spans="1:9">
      <c r="A13" s="91"/>
      <c r="B13" s="92"/>
      <c r="C13" s="93"/>
      <c r="D13" s="91"/>
      <c r="E13" s="92"/>
      <c r="F13" s="91"/>
      <c r="G13" s="94"/>
      <c r="H13" s="93"/>
      <c r="I13" s="95"/>
    </row>
    <row r="14" spans="1:9">
      <c r="A14" s="91">
        <v>210169</v>
      </c>
      <c r="B14" s="92" t="s">
        <v>19</v>
      </c>
      <c r="C14" s="93" t="s">
        <v>14</v>
      </c>
      <c r="D14" s="91">
        <f>'BS schedule'!E27</f>
        <v>231906</v>
      </c>
      <c r="E14" s="92"/>
      <c r="F14" s="91">
        <v>82647</v>
      </c>
      <c r="G14" s="94" t="s">
        <v>18</v>
      </c>
      <c r="H14" s="93"/>
      <c r="I14" s="95">
        <f>F14</f>
        <v>82647</v>
      </c>
    </row>
    <row r="15" spans="1:9">
      <c r="A15" s="91"/>
      <c r="B15" s="92"/>
      <c r="C15" s="93"/>
      <c r="D15" s="91"/>
      <c r="E15" s="92"/>
      <c r="F15" s="91"/>
      <c r="G15" s="94"/>
      <c r="H15" s="93"/>
      <c r="I15" s="95"/>
    </row>
    <row r="16" spans="1:9">
      <c r="A16" s="91">
        <v>2095912</v>
      </c>
      <c r="B16" s="86" t="s">
        <v>31</v>
      </c>
      <c r="C16" s="93" t="s">
        <v>17</v>
      </c>
      <c r="D16" s="91">
        <f>'BS schedule'!E33</f>
        <v>3071287</v>
      </c>
      <c r="E16" s="92"/>
      <c r="F16" s="91">
        <v>5025867</v>
      </c>
      <c r="G16" s="94" t="s">
        <v>25</v>
      </c>
      <c r="H16" s="93" t="s">
        <v>8</v>
      </c>
      <c r="I16" s="95">
        <f>'BS schedule'!E106</f>
        <v>14325653</v>
      </c>
    </row>
    <row r="17" spans="1:9">
      <c r="A17" s="91"/>
      <c r="B17" s="92"/>
      <c r="C17" s="93"/>
      <c r="D17" s="91"/>
      <c r="E17" s="92"/>
      <c r="F17" s="91"/>
      <c r="G17" s="94"/>
      <c r="H17" s="93"/>
      <c r="I17" s="95"/>
    </row>
    <row r="18" spans="1:9">
      <c r="A18" s="91">
        <v>8220830</v>
      </c>
      <c r="B18" s="92" t="s">
        <v>21</v>
      </c>
      <c r="C18" s="93" t="s">
        <v>24</v>
      </c>
      <c r="D18" s="91">
        <f>'BS schedule'!E77</f>
        <v>14976325</v>
      </c>
      <c r="E18" s="92"/>
      <c r="F18" s="91">
        <v>58813</v>
      </c>
      <c r="G18" s="94" t="s">
        <v>32</v>
      </c>
      <c r="H18" s="93"/>
      <c r="I18" s="95">
        <f>F18</f>
        <v>58813</v>
      </c>
    </row>
    <row r="19" spans="1:9">
      <c r="A19" s="91"/>
      <c r="B19" s="92"/>
      <c r="C19" s="93"/>
      <c r="D19" s="91"/>
      <c r="E19" s="92"/>
      <c r="F19" s="91"/>
      <c r="G19" s="94"/>
      <c r="H19" s="93"/>
      <c r="I19" s="95"/>
    </row>
    <row r="20" spans="1:9">
      <c r="A20" s="91">
        <v>7338541</v>
      </c>
      <c r="B20" s="92" t="s">
        <v>23</v>
      </c>
      <c r="C20" s="93" t="s">
        <v>20</v>
      </c>
      <c r="D20" s="91">
        <f>'BS schedule'!E39</f>
        <v>-10561459</v>
      </c>
      <c r="E20" s="92"/>
      <c r="F20" s="91">
        <v>21426145</v>
      </c>
      <c r="G20" s="94" t="s">
        <v>23</v>
      </c>
      <c r="H20" s="93" t="s">
        <v>22</v>
      </c>
      <c r="I20" s="95">
        <f>'BS schedule'!E46</f>
        <v>21426145</v>
      </c>
    </row>
    <row r="21" spans="1:9">
      <c r="A21" s="91"/>
      <c r="B21" s="92"/>
      <c r="C21" s="93"/>
      <c r="D21" s="91"/>
      <c r="E21" s="92"/>
      <c r="F21" s="91"/>
      <c r="G21" s="94"/>
      <c r="H21" s="93"/>
      <c r="I21" s="95"/>
    </row>
    <row r="22" spans="1:9">
      <c r="A22" s="91"/>
      <c r="B22" s="94"/>
      <c r="C22" s="93"/>
      <c r="D22" s="91"/>
      <c r="E22" s="92"/>
      <c r="F22" s="91"/>
      <c r="G22" s="94"/>
      <c r="H22" s="93"/>
      <c r="I22" s="95"/>
    </row>
    <row r="23" spans="1:9">
      <c r="A23" s="91"/>
      <c r="B23" s="92"/>
      <c r="C23" s="93"/>
      <c r="D23" s="91"/>
      <c r="E23" s="92"/>
      <c r="F23" s="91"/>
      <c r="G23" s="94"/>
      <c r="H23" s="93"/>
      <c r="I23" s="95"/>
    </row>
    <row r="24" spans="1:9" ht="15" thickBot="1">
      <c r="A24" s="96">
        <f>SUM(A6:A23)</f>
        <v>93816968.25</v>
      </c>
      <c r="B24" s="97"/>
      <c r="C24" s="98"/>
      <c r="D24" s="96">
        <f>SUM(D6:D23)</f>
        <v>95756296.732500002</v>
      </c>
      <c r="E24" s="97"/>
      <c r="F24" s="96">
        <f>SUM(F6:F23)</f>
        <v>93816968.25</v>
      </c>
      <c r="G24" s="99"/>
      <c r="H24" s="98"/>
      <c r="I24" s="100">
        <f>SUM(I6:I23)</f>
        <v>95756296.732499987</v>
      </c>
    </row>
    <row r="25" spans="1:9" ht="15" thickTop="1"/>
    <row r="27" spans="1:9">
      <c r="D27" s="101">
        <f>D24-I24</f>
        <v>0</v>
      </c>
      <c r="F27" s="101"/>
    </row>
  </sheetData>
  <mergeCells count="2">
    <mergeCell ref="A1:I2"/>
    <mergeCell ref="A3:I4"/>
  </mergeCells>
  <printOptions horizontalCentered="1" verticalCentered="1"/>
  <pageMargins left="0.7" right="0.7" top="0.75" bottom="0.75" header="0.3" footer="0.3"/>
  <pageSetup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H9" sqref="H9"/>
    </sheetView>
  </sheetViews>
  <sheetFormatPr defaultRowHeight="14.25"/>
  <cols>
    <col min="1" max="1" width="17.28515625" style="105" bestFit="1" customWidth="1"/>
    <col min="2" max="2" width="23.42578125" style="105" bestFit="1" customWidth="1"/>
    <col min="3" max="3" width="7.140625" style="105" bestFit="1" customWidth="1"/>
    <col min="4" max="4" width="17.28515625" style="105" bestFit="1" customWidth="1"/>
    <col min="5" max="5" width="0.5703125" style="105" customWidth="1"/>
    <col min="6" max="6" width="17.28515625" style="105" bestFit="1" customWidth="1"/>
    <col min="7" max="7" width="13.42578125" style="105" bestFit="1" customWidth="1"/>
    <col min="8" max="8" width="7.140625" style="123" bestFit="1" customWidth="1"/>
    <col min="9" max="9" width="17.28515625" style="105" bestFit="1" customWidth="1"/>
    <col min="10" max="16384" width="9.140625" style="105"/>
  </cols>
  <sheetData>
    <row r="1" spans="1:9">
      <c r="A1" s="102" t="s">
        <v>48</v>
      </c>
      <c r="B1" s="103"/>
      <c r="C1" s="103"/>
      <c r="D1" s="103"/>
      <c r="E1" s="103"/>
      <c r="F1" s="103"/>
      <c r="G1" s="103"/>
      <c r="H1" s="103"/>
      <c r="I1" s="104"/>
    </row>
    <row r="2" spans="1:9">
      <c r="A2" s="106"/>
      <c r="B2" s="107"/>
      <c r="C2" s="107"/>
      <c r="D2" s="107"/>
      <c r="E2" s="107"/>
      <c r="F2" s="107"/>
      <c r="G2" s="107"/>
      <c r="H2" s="107"/>
      <c r="I2" s="108"/>
    </row>
    <row r="3" spans="1:9">
      <c r="A3" s="109" t="s">
        <v>33</v>
      </c>
      <c r="B3" s="110"/>
      <c r="C3" s="110"/>
      <c r="D3" s="110"/>
      <c r="E3" s="110"/>
      <c r="F3" s="110"/>
      <c r="G3" s="110"/>
      <c r="H3" s="110"/>
      <c r="I3" s="111"/>
    </row>
    <row r="4" spans="1:9" s="123" customFormat="1">
      <c r="A4" s="113" t="s">
        <v>1</v>
      </c>
      <c r="B4" s="113" t="s">
        <v>49</v>
      </c>
      <c r="C4" s="113" t="s">
        <v>3</v>
      </c>
      <c r="D4" s="113" t="s">
        <v>4</v>
      </c>
      <c r="E4" s="113"/>
      <c r="F4" s="113" t="s">
        <v>1</v>
      </c>
      <c r="G4" s="113" t="s">
        <v>50</v>
      </c>
      <c r="H4" s="122" t="s">
        <v>3</v>
      </c>
      <c r="I4" s="113" t="s">
        <v>4</v>
      </c>
    </row>
    <row r="5" spans="1:9">
      <c r="A5" s="114">
        <v>24902352</v>
      </c>
      <c r="B5" s="115" t="s">
        <v>34</v>
      </c>
      <c r="C5" s="116" t="s">
        <v>27</v>
      </c>
      <c r="D5" s="114">
        <f>'I&amp;E schedule'!D48</f>
        <v>34017181</v>
      </c>
      <c r="E5" s="115"/>
      <c r="F5" s="114">
        <v>39673971</v>
      </c>
      <c r="G5" s="117" t="s">
        <v>36</v>
      </c>
      <c r="H5" s="116" t="s">
        <v>41</v>
      </c>
      <c r="I5" s="118">
        <f>'I&amp;E schedule'!D13</f>
        <v>46980720</v>
      </c>
    </row>
    <row r="6" spans="1:9">
      <c r="A6" s="114"/>
      <c r="B6" s="115"/>
      <c r="C6" s="116"/>
      <c r="D6" s="114"/>
      <c r="E6" s="115"/>
      <c r="F6" s="114"/>
      <c r="G6" s="117"/>
      <c r="H6" s="116"/>
      <c r="I6" s="118"/>
    </row>
    <row r="7" spans="1:9">
      <c r="A7" s="114">
        <v>1350693</v>
      </c>
      <c r="B7" s="115" t="s">
        <v>38</v>
      </c>
      <c r="C7" s="116" t="s">
        <v>37</v>
      </c>
      <c r="D7" s="114">
        <f>'I&amp;E schedule'!D58</f>
        <v>1192487</v>
      </c>
      <c r="E7" s="115"/>
      <c r="F7" s="114">
        <v>903640</v>
      </c>
      <c r="G7" s="117" t="s">
        <v>42</v>
      </c>
      <c r="H7" s="116"/>
      <c r="I7" s="118">
        <f>'R&amp;P'!E27</f>
        <v>601952</v>
      </c>
    </row>
    <row r="8" spans="1:9">
      <c r="A8" s="114"/>
      <c r="B8" s="115"/>
      <c r="C8" s="116"/>
      <c r="D8" s="114"/>
      <c r="E8" s="115"/>
      <c r="F8" s="114"/>
      <c r="G8" s="117"/>
      <c r="H8" s="116"/>
      <c r="I8" s="118"/>
    </row>
    <row r="9" spans="1:9">
      <c r="A9" s="114">
        <v>1000000</v>
      </c>
      <c r="B9" s="115" t="s">
        <v>51</v>
      </c>
      <c r="C9" s="116"/>
      <c r="D9" s="114">
        <f>'R&amp;P'!J48</f>
        <v>1000000</v>
      </c>
      <c r="E9" s="115"/>
      <c r="F9" s="114">
        <v>1496909</v>
      </c>
      <c r="G9" s="117" t="s">
        <v>44</v>
      </c>
      <c r="H9" s="116" t="s">
        <v>53</v>
      </c>
      <c r="I9" s="118">
        <f>'I&amp;E schedule'!D33</f>
        <v>5377868</v>
      </c>
    </row>
    <row r="10" spans="1:9">
      <c r="A10" s="114"/>
      <c r="B10" s="115"/>
      <c r="C10" s="116"/>
      <c r="D10" s="114"/>
      <c r="E10" s="115"/>
      <c r="F10" s="114"/>
      <c r="G10" s="117"/>
      <c r="H10" s="116"/>
      <c r="I10" s="118"/>
    </row>
    <row r="11" spans="1:9">
      <c r="A11" s="114">
        <v>3226371</v>
      </c>
      <c r="B11" s="115" t="s">
        <v>40</v>
      </c>
      <c r="C11" s="116" t="s">
        <v>45</v>
      </c>
      <c r="D11" s="114">
        <f>'I&amp;E schedule'!D77</f>
        <v>1472141</v>
      </c>
      <c r="E11" s="115"/>
      <c r="F11" s="114"/>
      <c r="G11" s="105" t="s">
        <v>366</v>
      </c>
      <c r="H11" s="116"/>
      <c r="I11" s="118">
        <f>'R&amp;P'!E30</f>
        <v>1109275</v>
      </c>
    </row>
    <row r="12" spans="1:9">
      <c r="A12" s="114"/>
      <c r="B12" s="115"/>
      <c r="C12" s="116"/>
      <c r="D12" s="114"/>
      <c r="E12" s="115"/>
      <c r="F12" s="114"/>
      <c r="G12" s="117"/>
      <c r="H12" s="116"/>
      <c r="I12" s="118"/>
    </row>
    <row r="13" spans="1:9">
      <c r="A13" s="114">
        <v>984591</v>
      </c>
      <c r="B13" s="115" t="s">
        <v>43</v>
      </c>
      <c r="C13" s="116" t="s">
        <v>35</v>
      </c>
      <c r="D13" s="114">
        <f>'I&amp;E schedule'!D83</f>
        <v>1374232</v>
      </c>
      <c r="E13" s="115"/>
      <c r="F13" s="114"/>
      <c r="H13" s="116"/>
      <c r="I13" s="118">
        <v>0</v>
      </c>
    </row>
    <row r="14" spans="1:9">
      <c r="A14" s="114"/>
      <c r="B14" s="115"/>
      <c r="C14" s="116"/>
      <c r="D14" s="114"/>
      <c r="E14" s="115"/>
      <c r="F14" s="114"/>
      <c r="G14" s="117"/>
      <c r="H14" s="116"/>
      <c r="I14" s="118"/>
    </row>
    <row r="15" spans="1:9">
      <c r="A15" s="114">
        <v>306451</v>
      </c>
      <c r="B15" s="115" t="s">
        <v>52</v>
      </c>
      <c r="C15" s="116" t="s">
        <v>39</v>
      </c>
      <c r="D15" s="114">
        <f>'I&amp;E schedule'!D89</f>
        <v>192222</v>
      </c>
      <c r="E15" s="115"/>
      <c r="F15" s="114"/>
      <c r="G15" s="117"/>
      <c r="H15" s="116"/>
      <c r="I15" s="118"/>
    </row>
    <row r="16" spans="1:9">
      <c r="A16" s="114"/>
      <c r="B16" s="115"/>
      <c r="C16" s="116"/>
      <c r="D16" s="114"/>
      <c r="E16" s="115"/>
      <c r="F16" s="114"/>
      <c r="G16" s="117"/>
      <c r="H16" s="116"/>
      <c r="I16" s="118"/>
    </row>
    <row r="17" spans="1:9">
      <c r="A17" s="114">
        <v>3888469.59</v>
      </c>
      <c r="B17" s="115" t="s">
        <v>46</v>
      </c>
      <c r="C17" s="116" t="s">
        <v>26</v>
      </c>
      <c r="D17" s="114">
        <f>'depreciation schedule'!G18</f>
        <v>3631785.5175000001</v>
      </c>
      <c r="E17" s="115"/>
      <c r="F17" s="114"/>
      <c r="G17" s="117"/>
      <c r="H17" s="116"/>
      <c r="I17" s="118"/>
    </row>
    <row r="18" spans="1:9">
      <c r="A18" s="114"/>
      <c r="B18" s="115"/>
      <c r="C18" s="116"/>
      <c r="D18" s="114"/>
      <c r="E18" s="115"/>
      <c r="F18" s="114"/>
      <c r="G18" s="117"/>
      <c r="H18" s="116"/>
      <c r="I18" s="118"/>
    </row>
    <row r="19" spans="1:9">
      <c r="A19" s="114">
        <f>F22-SUM(A5:A17)</f>
        <v>6415592.4099999964</v>
      </c>
      <c r="B19" s="115" t="s">
        <v>47</v>
      </c>
      <c r="C19" s="116"/>
      <c r="D19" s="114">
        <f>I22-SUM(D5:D17)</f>
        <v>11189766.482500002</v>
      </c>
      <c r="E19" s="115"/>
      <c r="F19" s="114"/>
      <c r="G19" s="117"/>
      <c r="H19" s="116"/>
      <c r="I19" s="118"/>
    </row>
    <row r="20" spans="1:9">
      <c r="A20" s="114"/>
      <c r="B20" s="115"/>
      <c r="C20" s="116"/>
      <c r="D20" s="114"/>
      <c r="E20" s="115"/>
      <c r="F20" s="114"/>
      <c r="G20" s="117"/>
      <c r="H20" s="116"/>
      <c r="I20" s="118"/>
    </row>
    <row r="21" spans="1:9">
      <c r="A21" s="114"/>
      <c r="B21" s="115"/>
      <c r="C21" s="116"/>
      <c r="D21" s="114"/>
      <c r="E21" s="115"/>
      <c r="F21" s="114"/>
      <c r="G21" s="117"/>
      <c r="H21" s="116"/>
      <c r="I21" s="118"/>
    </row>
    <row r="22" spans="1:9" ht="15" thickBot="1">
      <c r="A22" s="119">
        <f>SUM(A5:A21)</f>
        <v>42074520</v>
      </c>
      <c r="B22" s="112"/>
      <c r="C22" s="113"/>
      <c r="D22" s="119">
        <f>SUM(D5:D21)</f>
        <v>54069815</v>
      </c>
      <c r="E22" s="112"/>
      <c r="F22" s="119">
        <f>SUM(F5:F21)</f>
        <v>42074520</v>
      </c>
      <c r="G22" s="120"/>
      <c r="H22" s="113"/>
      <c r="I22" s="121">
        <f>SUM(I5:I21)</f>
        <v>54069815</v>
      </c>
    </row>
    <row r="23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4"/>
  <sheetViews>
    <sheetView view="pageBreakPreview" topLeftCell="A38" zoomScale="60" workbookViewId="0">
      <selection activeCell="A60" sqref="A60:E108"/>
    </sheetView>
  </sheetViews>
  <sheetFormatPr defaultRowHeight="14.25"/>
  <cols>
    <col min="1" max="1" width="7.85546875" style="123" bestFit="1" customWidth="1"/>
    <col min="2" max="2" width="46.28515625" style="142" customWidth="1"/>
    <col min="3" max="3" width="15.85546875" style="123" bestFit="1" customWidth="1"/>
    <col min="4" max="4" width="15.140625" style="123" bestFit="1" customWidth="1"/>
    <col min="5" max="5" width="16.5703125" style="123" bestFit="1" customWidth="1"/>
    <col min="6" max="6" width="9.140625" style="123"/>
    <col min="7" max="7" width="14.42578125" style="123" bestFit="1" customWidth="1"/>
    <col min="8" max="9" width="9.140625" style="123"/>
    <col min="10" max="11" width="13.28515625" style="123" bestFit="1" customWidth="1"/>
    <col min="12" max="16384" width="9.140625" style="123"/>
  </cols>
  <sheetData>
    <row r="1" spans="1:5">
      <c r="A1" s="102" t="s">
        <v>63</v>
      </c>
      <c r="B1" s="103"/>
      <c r="C1" s="103"/>
      <c r="D1" s="103"/>
      <c r="E1" s="104"/>
    </row>
    <row r="2" spans="1:5">
      <c r="A2" s="106"/>
      <c r="B2" s="107"/>
      <c r="C2" s="107"/>
      <c r="D2" s="107"/>
      <c r="E2" s="108"/>
    </row>
    <row r="3" spans="1:5">
      <c r="A3" s="102" t="s">
        <v>54</v>
      </c>
      <c r="B3" s="103"/>
      <c r="C3" s="103"/>
      <c r="D3" s="103"/>
      <c r="E3" s="104"/>
    </row>
    <row r="4" spans="1:5">
      <c r="A4" s="106"/>
      <c r="B4" s="107"/>
      <c r="C4" s="107"/>
      <c r="D4" s="107"/>
      <c r="E4" s="108"/>
    </row>
    <row r="5" spans="1:5">
      <c r="A5" s="113" t="s">
        <v>55</v>
      </c>
      <c r="B5" s="113" t="s">
        <v>56</v>
      </c>
      <c r="C5" s="113" t="s">
        <v>57</v>
      </c>
      <c r="D5" s="113"/>
      <c r="E5" s="113" t="s">
        <v>57</v>
      </c>
    </row>
    <row r="6" spans="1:5">
      <c r="A6" s="116"/>
      <c r="B6" s="124"/>
      <c r="C6" s="116"/>
      <c r="D6" s="116"/>
      <c r="E6" s="116"/>
    </row>
    <row r="7" spans="1:5">
      <c r="A7" s="116" t="str">
        <f>BS!C6</f>
        <v>I</v>
      </c>
      <c r="B7" s="125" t="s">
        <v>9</v>
      </c>
      <c r="C7" s="126"/>
      <c r="D7" s="126"/>
      <c r="E7" s="126"/>
    </row>
    <row r="8" spans="1:5" ht="15" customHeight="1">
      <c r="A8" s="116"/>
      <c r="B8" s="127" t="s">
        <v>59</v>
      </c>
      <c r="C8" s="126">
        <f>BS!A6</f>
        <v>50108746.25</v>
      </c>
      <c r="D8" s="126"/>
      <c r="E8" s="126"/>
    </row>
    <row r="9" spans="1:5">
      <c r="A9" s="116"/>
      <c r="B9" s="124" t="s">
        <v>60</v>
      </c>
      <c r="C9" s="128">
        <f>'I&amp;E'!D19</f>
        <v>11189766.482500002</v>
      </c>
      <c r="D9" s="126"/>
      <c r="E9" s="126">
        <f>C8+C9</f>
        <v>61298512.732500002</v>
      </c>
    </row>
    <row r="10" spans="1:5">
      <c r="A10" s="116"/>
      <c r="B10" s="124"/>
      <c r="C10" s="126"/>
      <c r="D10" s="126"/>
      <c r="E10" s="126"/>
    </row>
    <row r="11" spans="1:5">
      <c r="A11" s="116" t="str">
        <f>BS!C10</f>
        <v>II</v>
      </c>
      <c r="B11" s="125" t="s">
        <v>30</v>
      </c>
      <c r="C11" s="126"/>
      <c r="D11" s="126"/>
      <c r="E11" s="126"/>
    </row>
    <row r="12" spans="1:5">
      <c r="A12" s="116"/>
      <c r="B12" s="124" t="s">
        <v>59</v>
      </c>
      <c r="C12" s="126">
        <f>BS!A10</f>
        <v>1098464</v>
      </c>
      <c r="D12" s="126"/>
      <c r="E12" s="126"/>
    </row>
    <row r="13" spans="1:5">
      <c r="A13" s="116"/>
      <c r="B13" s="124" t="s">
        <v>378</v>
      </c>
      <c r="C13" s="128">
        <v>0</v>
      </c>
      <c r="D13" s="126"/>
      <c r="E13" s="126"/>
    </row>
    <row r="14" spans="1:5">
      <c r="A14" s="116"/>
      <c r="B14" s="124"/>
      <c r="C14" s="126">
        <f>C12+C13</f>
        <v>1098464</v>
      </c>
      <c r="D14" s="126"/>
      <c r="E14" s="126"/>
    </row>
    <row r="15" spans="1:5">
      <c r="A15" s="116"/>
      <c r="B15" s="124" t="s">
        <v>379</v>
      </c>
      <c r="C15" s="128">
        <v>0</v>
      </c>
      <c r="D15" s="126"/>
      <c r="E15" s="126">
        <f>C14-C15</f>
        <v>1098464</v>
      </c>
    </row>
    <row r="16" spans="1:5">
      <c r="A16" s="116"/>
      <c r="B16" s="124"/>
      <c r="C16" s="126"/>
      <c r="D16" s="126"/>
      <c r="E16" s="126"/>
    </row>
    <row r="17" spans="1:11">
      <c r="A17" s="116" t="str">
        <f>BS!C12</f>
        <v>III</v>
      </c>
      <c r="B17" s="125" t="s">
        <v>16</v>
      </c>
      <c r="C17" s="126"/>
      <c r="D17" s="126"/>
      <c r="E17" s="126"/>
    </row>
    <row r="18" spans="1:11">
      <c r="A18" s="116"/>
      <c r="B18" s="124" t="s">
        <v>58</v>
      </c>
      <c r="C18" s="126">
        <f>BS!A12</f>
        <v>4240000</v>
      </c>
      <c r="D18" s="126"/>
      <c r="E18" s="126"/>
    </row>
    <row r="19" spans="1:11">
      <c r="A19" s="116"/>
      <c r="B19" s="124" t="s">
        <v>378</v>
      </c>
      <c r="C19" s="128">
        <f>'R&amp;P'!E106</f>
        <v>1755000</v>
      </c>
      <c r="D19" s="126"/>
      <c r="E19" s="126"/>
    </row>
    <row r="20" spans="1:11">
      <c r="A20" s="116"/>
      <c r="B20" s="124"/>
      <c r="C20" s="126">
        <f>C18+C19</f>
        <v>5995000</v>
      </c>
      <c r="D20" s="126"/>
      <c r="E20" s="126"/>
      <c r="G20" s="129"/>
      <c r="H20" s="129"/>
      <c r="I20" s="129"/>
      <c r="J20" s="129"/>
      <c r="K20" s="129"/>
    </row>
    <row r="21" spans="1:11">
      <c r="A21" s="116"/>
      <c r="B21" s="124" t="s">
        <v>379</v>
      </c>
      <c r="C21" s="128">
        <f>'R&amp;P'!J147</f>
        <v>858045</v>
      </c>
      <c r="D21" s="126"/>
      <c r="E21" s="126">
        <f>C20-C21</f>
        <v>5136955</v>
      </c>
      <c r="G21" s="129"/>
      <c r="H21" s="129"/>
      <c r="I21" s="129"/>
      <c r="J21" s="129"/>
      <c r="K21" s="129"/>
    </row>
    <row r="22" spans="1:11">
      <c r="A22" s="116"/>
      <c r="B22" s="124"/>
      <c r="C22" s="126"/>
      <c r="D22" s="126"/>
      <c r="E22" s="126"/>
      <c r="G22" s="130"/>
      <c r="H22" s="129"/>
      <c r="I22" s="129"/>
      <c r="J22" s="131"/>
      <c r="K22" s="131"/>
    </row>
    <row r="23" spans="1:11">
      <c r="A23" s="116" t="str">
        <f>BS!C14</f>
        <v>IV</v>
      </c>
      <c r="B23" s="125" t="s">
        <v>61</v>
      </c>
      <c r="C23" s="126"/>
      <c r="D23" s="126"/>
      <c r="E23" s="126"/>
      <c r="G23" s="132"/>
      <c r="H23" s="129"/>
      <c r="I23" s="129"/>
      <c r="J23" s="131"/>
      <c r="K23" s="131"/>
    </row>
    <row r="24" spans="1:11">
      <c r="A24" s="116"/>
      <c r="B24" s="124" t="s">
        <v>58</v>
      </c>
      <c r="C24" s="126">
        <f>BS!A14</f>
        <v>210169</v>
      </c>
      <c r="D24" s="126"/>
      <c r="E24" s="126"/>
      <c r="G24" s="132"/>
      <c r="H24" s="129"/>
      <c r="I24" s="129"/>
      <c r="J24" s="131"/>
      <c r="K24" s="131"/>
    </row>
    <row r="25" spans="1:11">
      <c r="A25" s="116"/>
      <c r="B25" s="124" t="s">
        <v>378</v>
      </c>
      <c r="C25" s="128">
        <f>'R&amp;P'!E115</f>
        <v>63812</v>
      </c>
      <c r="D25" s="126"/>
      <c r="E25" s="126"/>
      <c r="G25" s="129"/>
      <c r="H25" s="129"/>
      <c r="I25" s="129"/>
      <c r="J25" s="129"/>
      <c r="K25" s="129"/>
    </row>
    <row r="26" spans="1:11">
      <c r="A26" s="116"/>
      <c r="B26" s="124"/>
      <c r="C26" s="126">
        <f>C24+C25</f>
        <v>273981</v>
      </c>
      <c r="D26" s="126"/>
      <c r="E26" s="126"/>
      <c r="K26" s="129"/>
    </row>
    <row r="27" spans="1:11">
      <c r="A27" s="116"/>
      <c r="B27" s="124" t="s">
        <v>379</v>
      </c>
      <c r="C27" s="128">
        <f>'R&amp;P'!J148</f>
        <v>42075</v>
      </c>
      <c r="D27" s="126"/>
      <c r="E27" s="126">
        <f>C26-C27</f>
        <v>231906</v>
      </c>
    </row>
    <row r="28" spans="1:11">
      <c r="A28" s="116"/>
      <c r="B28" s="124"/>
      <c r="C28" s="126"/>
      <c r="D28" s="126"/>
      <c r="E28" s="126"/>
    </row>
    <row r="29" spans="1:11">
      <c r="A29" s="116" t="str">
        <f>BS!C16</f>
        <v>V</v>
      </c>
      <c r="B29" s="125" t="s">
        <v>31</v>
      </c>
      <c r="C29" s="126"/>
      <c r="D29" s="126"/>
      <c r="E29" s="126"/>
    </row>
    <row r="30" spans="1:11">
      <c r="A30" s="116"/>
      <c r="B30" s="124" t="s">
        <v>58</v>
      </c>
      <c r="C30" s="126">
        <f>BS!A16</f>
        <v>2095912</v>
      </c>
      <c r="D30" s="126"/>
      <c r="E30" s="126"/>
    </row>
    <row r="31" spans="1:11">
      <c r="A31" s="116"/>
      <c r="B31" s="124" t="s">
        <v>378</v>
      </c>
      <c r="C31" s="128">
        <f>'R&amp;P'!E126</f>
        <v>975375</v>
      </c>
      <c r="D31" s="126"/>
      <c r="E31" s="126"/>
    </row>
    <row r="32" spans="1:11">
      <c r="A32" s="116"/>
      <c r="B32" s="124"/>
      <c r="C32" s="126">
        <f>C30+C31</f>
        <v>3071287</v>
      </c>
      <c r="D32" s="126"/>
      <c r="E32" s="126"/>
    </row>
    <row r="33" spans="1:10">
      <c r="A33" s="116"/>
      <c r="B33" s="124" t="s">
        <v>379</v>
      </c>
      <c r="C33" s="128">
        <v>0</v>
      </c>
      <c r="D33" s="126"/>
      <c r="E33" s="126">
        <f>C32-C33</f>
        <v>3071287</v>
      </c>
    </row>
    <row r="34" spans="1:10">
      <c r="A34" s="116"/>
      <c r="B34" s="124"/>
      <c r="C34" s="126"/>
      <c r="D34" s="126"/>
      <c r="E34" s="126"/>
    </row>
    <row r="35" spans="1:10" ht="28.5">
      <c r="A35" s="116" t="str">
        <f>BS!C20</f>
        <v>VI</v>
      </c>
      <c r="B35" s="181" t="s">
        <v>373</v>
      </c>
      <c r="C35" s="126"/>
      <c r="D35" s="126"/>
      <c r="E35" s="126"/>
    </row>
    <row r="36" spans="1:10">
      <c r="A36" s="116"/>
      <c r="B36" s="124" t="s">
        <v>58</v>
      </c>
      <c r="C36" s="126">
        <f>BS!A20</f>
        <v>7338541</v>
      </c>
      <c r="D36" s="126"/>
      <c r="E36" s="126"/>
    </row>
    <row r="37" spans="1:10">
      <c r="A37" s="116"/>
      <c r="B37" s="124" t="s">
        <v>378</v>
      </c>
      <c r="C37" s="128">
        <v>0</v>
      </c>
      <c r="D37" s="126"/>
      <c r="E37" s="126"/>
    </row>
    <row r="38" spans="1:10">
      <c r="A38" s="116"/>
      <c r="B38" s="124"/>
      <c r="C38" s="126">
        <f>C36+C37</f>
        <v>7338541</v>
      </c>
      <c r="D38" s="126"/>
      <c r="E38" s="126"/>
    </row>
    <row r="39" spans="1:10">
      <c r="A39" s="116"/>
      <c r="B39" s="124" t="s">
        <v>379</v>
      </c>
      <c r="C39" s="128">
        <f>'R&amp;P'!J63+'R&amp;P'!J128</f>
        <v>17900000</v>
      </c>
      <c r="D39" s="126"/>
      <c r="E39" s="126">
        <f>C38-C39</f>
        <v>-10561459</v>
      </c>
    </row>
    <row r="40" spans="1:10">
      <c r="A40" s="116"/>
      <c r="B40" s="133"/>
      <c r="C40" s="134"/>
      <c r="D40" s="126"/>
      <c r="E40" s="126"/>
    </row>
    <row r="41" spans="1:10" ht="28.5">
      <c r="A41" s="116" t="str">
        <f>BS!H20</f>
        <v>VII</v>
      </c>
      <c r="B41" s="182" t="s">
        <v>372</v>
      </c>
      <c r="C41" s="126"/>
      <c r="D41" s="126"/>
      <c r="E41" s="126"/>
    </row>
    <row r="42" spans="1:10">
      <c r="A42" s="116"/>
      <c r="B42" s="136"/>
      <c r="C42" s="126"/>
      <c r="D42" s="126"/>
      <c r="E42" s="126"/>
    </row>
    <row r="43" spans="1:10">
      <c r="A43" s="116"/>
      <c r="B43" s="133" t="s">
        <v>58</v>
      </c>
      <c r="C43" s="126">
        <f>BS!F20</f>
        <v>21426145</v>
      </c>
      <c r="D43" s="126"/>
      <c r="E43" s="126"/>
    </row>
    <row r="44" spans="1:10">
      <c r="A44" s="116"/>
      <c r="B44" s="133" t="s">
        <v>380</v>
      </c>
      <c r="C44" s="128"/>
      <c r="D44" s="126"/>
      <c r="E44" s="126"/>
    </row>
    <row r="45" spans="1:10">
      <c r="A45" s="116"/>
      <c r="B45" s="133"/>
      <c r="C45" s="126">
        <f>C43+C44</f>
        <v>21426145</v>
      </c>
      <c r="D45" s="126"/>
      <c r="E45" s="126"/>
    </row>
    <row r="46" spans="1:10">
      <c r="A46" s="116"/>
      <c r="B46" s="133" t="s">
        <v>381</v>
      </c>
      <c r="C46" s="128">
        <v>0</v>
      </c>
      <c r="D46" s="126"/>
      <c r="E46" s="126">
        <f>C45-C46</f>
        <v>21426145</v>
      </c>
    </row>
    <row r="47" spans="1:10">
      <c r="A47" s="116"/>
      <c r="B47" s="133"/>
      <c r="C47" s="126"/>
      <c r="D47" s="126"/>
      <c r="E47" s="126"/>
    </row>
    <row r="48" spans="1:10">
      <c r="A48" s="116" t="str">
        <f>BS!C18</f>
        <v>VIII</v>
      </c>
      <c r="B48" s="135" t="s">
        <v>64</v>
      </c>
      <c r="C48" s="126"/>
      <c r="D48" s="126"/>
      <c r="E48" s="126"/>
      <c r="F48" s="132"/>
      <c r="G48" s="129"/>
      <c r="H48" s="129"/>
      <c r="I48" s="131"/>
      <c r="J48" s="131"/>
    </row>
    <row r="49" spans="1:10">
      <c r="A49" s="116"/>
      <c r="B49" s="133" t="s">
        <v>65</v>
      </c>
      <c r="C49" s="137"/>
      <c r="D49" s="126">
        <f>BS!A18</f>
        <v>8220830</v>
      </c>
      <c r="E49" s="126"/>
      <c r="F49" s="132"/>
      <c r="G49" s="131"/>
      <c r="H49" s="129"/>
      <c r="I49" s="131"/>
      <c r="J49" s="131"/>
    </row>
    <row r="50" spans="1:10">
      <c r="A50" s="116"/>
      <c r="B50" s="138" t="s">
        <v>174</v>
      </c>
      <c r="C50" s="137"/>
      <c r="D50" s="126">
        <f>'R&amp;P'!E74</f>
        <v>2805176</v>
      </c>
      <c r="E50" s="126"/>
      <c r="F50" s="132"/>
      <c r="G50" s="131"/>
      <c r="H50" s="129"/>
      <c r="I50" s="131"/>
      <c r="J50" s="131"/>
    </row>
    <row r="51" spans="1:10">
      <c r="A51" s="116"/>
      <c r="B51" s="138" t="s">
        <v>175</v>
      </c>
      <c r="C51" s="137"/>
      <c r="D51" s="126">
        <f>'R&amp;P'!E75</f>
        <v>750638</v>
      </c>
      <c r="E51" s="126"/>
      <c r="F51" s="132"/>
      <c r="G51" s="131"/>
      <c r="H51" s="129"/>
      <c r="I51" s="131"/>
      <c r="J51" s="131"/>
    </row>
    <row r="52" spans="1:10">
      <c r="A52" s="116"/>
      <c r="B52" s="138" t="s">
        <v>370</v>
      </c>
      <c r="C52" s="137"/>
      <c r="D52" s="126">
        <f>'R&amp;P'!E29</f>
        <v>520000</v>
      </c>
      <c r="E52" s="126"/>
      <c r="F52" s="132"/>
      <c r="G52" s="131"/>
      <c r="H52" s="129"/>
      <c r="I52" s="131"/>
      <c r="J52" s="131"/>
    </row>
    <row r="53" spans="1:10">
      <c r="A53" s="116"/>
      <c r="B53" s="138"/>
      <c r="C53" s="137"/>
      <c r="D53" s="126"/>
      <c r="E53" s="126"/>
      <c r="F53" s="132"/>
      <c r="G53" s="131"/>
      <c r="H53" s="129"/>
      <c r="I53" s="131"/>
      <c r="J53" s="131"/>
    </row>
    <row r="54" spans="1:10">
      <c r="A54" s="116"/>
      <c r="B54" s="138" t="s">
        <v>176</v>
      </c>
      <c r="C54" s="126">
        <f>'R&amp;P'!E77</f>
        <v>49000</v>
      </c>
      <c r="D54" s="126"/>
      <c r="E54" s="126"/>
      <c r="F54" s="132"/>
      <c r="G54" s="131"/>
      <c r="H54" s="129"/>
      <c r="I54" s="129"/>
      <c r="J54" s="131"/>
    </row>
    <row r="55" spans="1:10">
      <c r="A55" s="116"/>
      <c r="B55" s="138" t="s">
        <v>382</v>
      </c>
      <c r="C55" s="128">
        <f>'R&amp;P'!J140</f>
        <v>45000</v>
      </c>
      <c r="D55" s="126">
        <f>C54-C55</f>
        <v>4000</v>
      </c>
      <c r="E55" s="126"/>
      <c r="F55" s="132"/>
      <c r="G55" s="131"/>
      <c r="H55" s="129"/>
      <c r="I55" s="129"/>
      <c r="J55" s="131"/>
    </row>
    <row r="56" spans="1:10">
      <c r="A56" s="116"/>
      <c r="B56" s="138" t="s">
        <v>358</v>
      </c>
      <c r="C56" s="137"/>
      <c r="D56" s="126">
        <f>'R&amp;P'!E82</f>
        <v>276420</v>
      </c>
      <c r="E56" s="126"/>
      <c r="F56" s="132"/>
      <c r="G56" s="131"/>
      <c r="H56" s="129"/>
      <c r="I56" s="129"/>
      <c r="J56" s="131"/>
    </row>
    <row r="57" spans="1:10">
      <c r="A57" s="116"/>
      <c r="B57" s="138" t="s">
        <v>359</v>
      </c>
      <c r="C57" s="126">
        <f>'R&amp;P'!E83</f>
        <v>1213900</v>
      </c>
      <c r="D57" s="126"/>
      <c r="E57" s="126"/>
      <c r="F57" s="132"/>
      <c r="G57" s="131"/>
      <c r="H57" s="129"/>
      <c r="I57" s="131"/>
      <c r="J57" s="131"/>
    </row>
    <row r="58" spans="1:10">
      <c r="A58" s="116"/>
      <c r="B58" s="138" t="s">
        <v>383</v>
      </c>
      <c r="C58" s="128">
        <f>'R&amp;P'!J138</f>
        <v>150500</v>
      </c>
      <c r="D58" s="126">
        <f>C57-C58</f>
        <v>1063400</v>
      </c>
      <c r="E58" s="126"/>
      <c r="F58" s="132"/>
      <c r="G58" s="131"/>
      <c r="H58" s="129"/>
      <c r="I58" s="131"/>
      <c r="J58" s="131"/>
    </row>
    <row r="59" spans="1:10">
      <c r="A59" s="145"/>
      <c r="B59" s="183"/>
      <c r="C59" s="128"/>
      <c r="D59" s="128"/>
      <c r="E59" s="128"/>
      <c r="F59" s="132"/>
      <c r="G59" s="131"/>
      <c r="H59" s="129"/>
      <c r="I59" s="131"/>
      <c r="J59" s="131"/>
    </row>
    <row r="60" spans="1:10">
      <c r="A60" s="184"/>
      <c r="B60" s="185" t="s">
        <v>360</v>
      </c>
      <c r="C60" s="134">
        <f>'R&amp;P'!E84</f>
        <v>29210</v>
      </c>
      <c r="D60" s="134"/>
      <c r="E60" s="134"/>
      <c r="F60" s="132"/>
      <c r="G60" s="131"/>
      <c r="H60" s="129"/>
      <c r="I60" s="131"/>
      <c r="J60" s="131"/>
    </row>
    <row r="61" spans="1:10">
      <c r="A61" s="116"/>
      <c r="B61" s="138" t="s">
        <v>384</v>
      </c>
      <c r="C61" s="128">
        <f>'R&amp;P'!J142</f>
        <v>1000</v>
      </c>
      <c r="D61" s="126">
        <f>C60-C61</f>
        <v>28210</v>
      </c>
      <c r="E61" s="126"/>
      <c r="F61" s="132"/>
      <c r="G61" s="131"/>
      <c r="H61" s="129"/>
      <c r="I61" s="131"/>
      <c r="J61" s="131"/>
    </row>
    <row r="62" spans="1:10">
      <c r="A62" s="116"/>
      <c r="B62" s="138"/>
      <c r="C62" s="126"/>
      <c r="D62" s="126"/>
      <c r="E62" s="126"/>
      <c r="F62" s="132"/>
      <c r="G62" s="131"/>
      <c r="H62" s="129"/>
      <c r="I62" s="131"/>
      <c r="J62" s="131"/>
    </row>
    <row r="63" spans="1:10">
      <c r="A63" s="116"/>
      <c r="B63" s="138" t="s">
        <v>376</v>
      </c>
      <c r="C63" s="126">
        <f>'R&amp;P'!E85</f>
        <v>51992</v>
      </c>
      <c r="D63" s="129"/>
      <c r="E63" s="126"/>
      <c r="F63" s="132"/>
      <c r="G63" s="131"/>
      <c r="H63" s="129"/>
      <c r="I63" s="131"/>
      <c r="J63" s="131"/>
    </row>
    <row r="64" spans="1:10">
      <c r="A64" s="116"/>
      <c r="B64" s="138" t="s">
        <v>385</v>
      </c>
      <c r="C64" s="128">
        <f>'R&amp;P'!J125</f>
        <v>20518</v>
      </c>
      <c r="D64" s="126">
        <f>C63-C64</f>
        <v>31474</v>
      </c>
      <c r="E64" s="126"/>
      <c r="F64" s="132"/>
      <c r="G64" s="131"/>
      <c r="H64" s="129"/>
      <c r="I64" s="131"/>
      <c r="J64" s="131"/>
    </row>
    <row r="65" spans="1:10">
      <c r="A65" s="116"/>
      <c r="B65" s="138"/>
      <c r="C65" s="137"/>
      <c r="D65" s="126"/>
      <c r="E65" s="126"/>
      <c r="F65" s="132"/>
      <c r="G65" s="131"/>
      <c r="H65" s="129"/>
      <c r="I65" s="131"/>
      <c r="J65" s="131"/>
    </row>
    <row r="66" spans="1:10">
      <c r="A66" s="116"/>
      <c r="B66" s="138" t="s">
        <v>361</v>
      </c>
      <c r="C66" s="137"/>
      <c r="D66" s="126">
        <f>'R&amp;P'!E87</f>
        <v>18985</v>
      </c>
      <c r="E66" s="126"/>
      <c r="F66" s="132"/>
      <c r="G66" s="131"/>
      <c r="H66" s="129"/>
      <c r="I66" s="131"/>
      <c r="J66" s="131"/>
    </row>
    <row r="67" spans="1:10">
      <c r="A67" s="116"/>
      <c r="B67" s="138" t="s">
        <v>333</v>
      </c>
      <c r="C67" s="137"/>
      <c r="D67" s="126">
        <f>'R&amp;P'!E88</f>
        <v>2595</v>
      </c>
      <c r="E67" s="126"/>
      <c r="F67" s="132"/>
      <c r="G67" s="131"/>
      <c r="H67" s="129"/>
      <c r="I67" s="131"/>
      <c r="J67" s="131"/>
    </row>
    <row r="68" spans="1:10">
      <c r="A68" s="116"/>
      <c r="B68" s="138" t="s">
        <v>190</v>
      </c>
      <c r="C68" s="139">
        <f>'R&amp;P'!E93</f>
        <v>145760</v>
      </c>
      <c r="D68" s="116"/>
      <c r="E68" s="126"/>
      <c r="F68" s="132"/>
      <c r="G68" s="131"/>
      <c r="H68" s="129"/>
      <c r="I68" s="131"/>
      <c r="J68" s="131"/>
    </row>
    <row r="69" spans="1:10">
      <c r="A69" s="116"/>
      <c r="B69" s="138" t="s">
        <v>386</v>
      </c>
      <c r="C69" s="140">
        <f>'R&amp;P'!J109</f>
        <v>145040</v>
      </c>
      <c r="D69" s="126">
        <f>C68-C69</f>
        <v>720</v>
      </c>
      <c r="E69" s="126"/>
      <c r="F69" s="132"/>
      <c r="G69" s="131"/>
      <c r="H69" s="129"/>
      <c r="I69" s="131"/>
      <c r="J69" s="131"/>
    </row>
    <row r="70" spans="1:10">
      <c r="A70" s="116"/>
      <c r="B70" s="138"/>
      <c r="C70" s="137"/>
      <c r="D70" s="126"/>
      <c r="E70" s="126"/>
      <c r="F70" s="132"/>
      <c r="G70" s="131"/>
      <c r="H70" s="129"/>
      <c r="I70" s="131"/>
      <c r="J70" s="131"/>
    </row>
    <row r="71" spans="1:10">
      <c r="A71" s="116"/>
      <c r="B71" s="138" t="s">
        <v>191</v>
      </c>
      <c r="C71" s="139">
        <f>'R&amp;P'!E96</f>
        <v>104028</v>
      </c>
      <c r="D71" s="116"/>
      <c r="E71" s="126"/>
      <c r="F71" s="132"/>
      <c r="G71" s="131"/>
      <c r="H71" s="129"/>
      <c r="I71" s="129"/>
      <c r="J71" s="131"/>
    </row>
    <row r="72" spans="1:10">
      <c r="A72" s="116"/>
      <c r="B72" s="138" t="s">
        <v>387</v>
      </c>
      <c r="C72" s="140">
        <f>'R&amp;P'!J149</f>
        <v>104011</v>
      </c>
      <c r="D72" s="126">
        <f>C71-C72</f>
        <v>17</v>
      </c>
      <c r="E72" s="126"/>
      <c r="F72" s="132"/>
      <c r="G72" s="131"/>
      <c r="H72" s="129"/>
      <c r="I72" s="129"/>
      <c r="J72" s="131"/>
    </row>
    <row r="73" spans="1:10">
      <c r="A73" s="116"/>
      <c r="B73" s="138"/>
      <c r="C73" s="139"/>
      <c r="D73" s="126"/>
      <c r="E73" s="126"/>
      <c r="F73" s="132"/>
      <c r="G73" s="131"/>
      <c r="H73" s="129"/>
      <c r="I73" s="129"/>
      <c r="J73" s="131"/>
    </row>
    <row r="74" spans="1:10">
      <c r="A74" s="116"/>
      <c r="B74" s="138" t="s">
        <v>334</v>
      </c>
      <c r="C74" s="137"/>
      <c r="D74" s="126">
        <f>'R&amp;P'!E99</f>
        <v>298980</v>
      </c>
      <c r="E74" s="126"/>
      <c r="F74" s="132"/>
      <c r="G74" s="131">
        <f>D50+D51+D74</f>
        <v>3854794</v>
      </c>
      <c r="H74" s="129"/>
      <c r="I74" s="129"/>
      <c r="J74" s="131"/>
    </row>
    <row r="75" spans="1:10">
      <c r="A75" s="116"/>
      <c r="B75" s="138" t="s">
        <v>195</v>
      </c>
      <c r="C75" s="137"/>
      <c r="D75" s="126">
        <f>'R&amp;P'!E102</f>
        <v>216055</v>
      </c>
      <c r="E75" s="126"/>
      <c r="F75" s="132"/>
      <c r="G75" s="131"/>
      <c r="H75" s="129"/>
      <c r="I75" s="129"/>
      <c r="J75" s="131"/>
    </row>
    <row r="76" spans="1:10">
      <c r="A76" s="116"/>
      <c r="B76" s="138" t="s">
        <v>193</v>
      </c>
      <c r="C76" s="139">
        <f>'R&amp;P'!E98</f>
        <v>4487410</v>
      </c>
      <c r="D76" s="126"/>
      <c r="E76" s="126"/>
      <c r="F76" s="132"/>
      <c r="G76" s="131"/>
      <c r="H76" s="129"/>
      <c r="I76" s="129"/>
      <c r="J76" s="131"/>
    </row>
    <row r="77" spans="1:10">
      <c r="A77" s="116"/>
      <c r="B77" s="138" t="s">
        <v>388</v>
      </c>
      <c r="C77" s="140">
        <f>'R&amp;P'!J136</f>
        <v>3748585</v>
      </c>
      <c r="D77" s="141">
        <f>C76-C77</f>
        <v>738825</v>
      </c>
      <c r="E77" s="126">
        <f>SUM(D49:D78)</f>
        <v>14976325</v>
      </c>
      <c r="F77" s="132"/>
      <c r="G77" s="131"/>
      <c r="H77" s="129"/>
      <c r="I77" s="129"/>
      <c r="J77" s="131"/>
    </row>
    <row r="78" spans="1:10">
      <c r="A78" s="116"/>
      <c r="B78" s="155"/>
      <c r="C78" s="137"/>
      <c r="D78" s="116"/>
      <c r="E78" s="116"/>
      <c r="F78" s="132"/>
      <c r="G78" s="131"/>
      <c r="H78" s="129"/>
      <c r="I78" s="129"/>
      <c r="J78" s="131"/>
    </row>
    <row r="79" spans="1:10">
      <c r="A79" s="116"/>
      <c r="B79" s="133"/>
      <c r="C79" s="139"/>
      <c r="D79" s="126"/>
      <c r="E79" s="126"/>
      <c r="F79" s="130"/>
      <c r="G79" s="131"/>
      <c r="H79" s="129"/>
      <c r="I79" s="129"/>
      <c r="J79" s="131"/>
    </row>
    <row r="80" spans="1:10">
      <c r="A80" s="116" t="str">
        <f>BS!H16</f>
        <v>IX</v>
      </c>
      <c r="B80" s="135" t="s">
        <v>67</v>
      </c>
      <c r="C80" s="139"/>
      <c r="D80" s="126"/>
      <c r="E80" s="126"/>
      <c r="F80" s="132"/>
      <c r="G80" s="131"/>
      <c r="H80" s="129"/>
      <c r="I80" s="129"/>
      <c r="J80" s="131"/>
    </row>
    <row r="81" spans="1:10">
      <c r="A81" s="116"/>
      <c r="B81" s="133" t="s">
        <v>65</v>
      </c>
      <c r="C81" s="137"/>
      <c r="D81" s="126">
        <f>BS!F16</f>
        <v>5025867</v>
      </c>
      <c r="E81" s="126"/>
      <c r="F81" s="132"/>
      <c r="G81" s="131"/>
      <c r="H81" s="129"/>
      <c r="I81" s="129"/>
      <c r="J81" s="131"/>
    </row>
    <row r="82" spans="1:10">
      <c r="A82" s="116"/>
      <c r="B82" s="138" t="s">
        <v>289</v>
      </c>
      <c r="C82" s="137"/>
      <c r="D82" s="126">
        <f>'R&amp;P'!J96</f>
        <v>1049618</v>
      </c>
      <c r="E82" s="126"/>
      <c r="F82" s="132"/>
      <c r="G82" s="131">
        <f>D82+D83+D85+D86+D87</f>
        <v>3985954</v>
      </c>
      <c r="H82" s="129"/>
      <c r="I82" s="129"/>
      <c r="J82" s="131"/>
    </row>
    <row r="83" spans="1:10">
      <c r="A83" s="116"/>
      <c r="B83" s="138" t="s">
        <v>290</v>
      </c>
      <c r="C83" s="137"/>
      <c r="D83" s="126">
        <f>'R&amp;P'!J97</f>
        <v>6863</v>
      </c>
      <c r="E83" s="126"/>
      <c r="F83" s="132"/>
      <c r="G83" s="131"/>
      <c r="H83" s="129"/>
      <c r="I83" s="129"/>
      <c r="J83" s="131"/>
    </row>
    <row r="84" spans="1:10">
      <c r="A84" s="116"/>
      <c r="B84" s="138" t="s">
        <v>344</v>
      </c>
      <c r="C84" s="137"/>
      <c r="D84" s="143">
        <f>'R&amp;P'!J101</f>
        <v>126801</v>
      </c>
      <c r="E84" s="126"/>
      <c r="F84" s="132"/>
      <c r="G84" s="131"/>
      <c r="H84" s="129"/>
      <c r="I84" s="129"/>
      <c r="J84" s="131"/>
    </row>
    <row r="85" spans="1:10">
      <c r="A85" s="116"/>
      <c r="B85" s="138" t="s">
        <v>293</v>
      </c>
      <c r="C85" s="137"/>
      <c r="D85" s="126">
        <f>'R&amp;P'!J103</f>
        <v>2861704</v>
      </c>
      <c r="E85" s="126"/>
      <c r="F85" s="132"/>
      <c r="G85" s="131"/>
      <c r="H85" s="129"/>
      <c r="I85" s="129"/>
      <c r="J85" s="131"/>
    </row>
    <row r="86" spans="1:10">
      <c r="A86" s="116"/>
      <c r="B86" s="138" t="s">
        <v>294</v>
      </c>
      <c r="C86" s="137"/>
      <c r="D86" s="126">
        <f>'R&amp;P'!J104</f>
        <v>3334</v>
      </c>
      <c r="E86" s="126"/>
      <c r="F86" s="132"/>
      <c r="G86" s="131"/>
      <c r="H86" s="129"/>
      <c r="I86" s="129"/>
      <c r="J86" s="131"/>
    </row>
    <row r="87" spans="1:10">
      <c r="A87" s="116"/>
      <c r="B87" s="138" t="s">
        <v>295</v>
      </c>
      <c r="C87" s="137"/>
      <c r="D87" s="126">
        <f>'R&amp;P'!J105</f>
        <v>64435</v>
      </c>
      <c r="E87" s="126"/>
      <c r="F87" s="132"/>
      <c r="G87" s="131"/>
      <c r="H87" s="129"/>
      <c r="I87" s="129"/>
      <c r="J87" s="131"/>
    </row>
    <row r="88" spans="1:10">
      <c r="A88" s="116"/>
      <c r="B88" s="138" t="s">
        <v>298</v>
      </c>
      <c r="C88" s="137"/>
      <c r="D88" s="126">
        <f>'R&amp;P'!J108</f>
        <v>31185</v>
      </c>
      <c r="E88" s="126"/>
      <c r="F88" s="132"/>
      <c r="G88" s="131"/>
      <c r="H88" s="129"/>
      <c r="I88" s="129"/>
      <c r="J88" s="131"/>
    </row>
    <row r="89" spans="1:10">
      <c r="A89" s="116"/>
      <c r="B89" s="138" t="s">
        <v>300</v>
      </c>
      <c r="C89" s="137"/>
      <c r="D89" s="126">
        <f>'R&amp;P'!J110</f>
        <v>33580</v>
      </c>
      <c r="E89" s="126"/>
      <c r="F89" s="132"/>
      <c r="G89" s="131"/>
      <c r="H89" s="129"/>
      <c r="I89" s="129"/>
      <c r="J89" s="131"/>
    </row>
    <row r="90" spans="1:10">
      <c r="A90" s="116"/>
      <c r="B90" s="138" t="s">
        <v>346</v>
      </c>
      <c r="C90" s="137"/>
      <c r="D90" s="126">
        <f>'R&amp;P'!J111</f>
        <v>1957470</v>
      </c>
      <c r="E90" s="126"/>
      <c r="F90" s="132"/>
      <c r="G90" s="131"/>
      <c r="H90" s="129"/>
      <c r="I90" s="129"/>
      <c r="J90" s="131"/>
    </row>
    <row r="91" spans="1:10">
      <c r="A91" s="116"/>
      <c r="B91" s="138" t="s">
        <v>349</v>
      </c>
      <c r="C91" s="137"/>
      <c r="D91" s="126">
        <f>'R&amp;P'!J112</f>
        <v>100000</v>
      </c>
      <c r="E91" s="126"/>
      <c r="F91" s="132"/>
      <c r="G91" s="131"/>
      <c r="H91" s="129"/>
      <c r="I91" s="129"/>
      <c r="J91" s="131"/>
    </row>
    <row r="92" spans="1:10">
      <c r="A92" s="116"/>
      <c r="B92" s="138" t="s">
        <v>173</v>
      </c>
      <c r="C92" s="139">
        <f>'R&amp;P'!J95</f>
        <v>14000</v>
      </c>
      <c r="D92" s="126"/>
      <c r="E92" s="126"/>
      <c r="F92" s="132"/>
      <c r="G92" s="131"/>
      <c r="H92" s="129"/>
      <c r="I92" s="129"/>
      <c r="J92" s="131"/>
    </row>
    <row r="93" spans="1:10">
      <c r="A93" s="116"/>
      <c r="B93" s="138" t="s">
        <v>389</v>
      </c>
      <c r="C93" s="128">
        <f>'R&amp;P'!E73</f>
        <v>7000</v>
      </c>
      <c r="D93" s="126">
        <f>C92-C93</f>
        <v>7000</v>
      </c>
      <c r="E93" s="126"/>
      <c r="F93" s="132"/>
      <c r="G93" s="131"/>
      <c r="H93" s="129"/>
      <c r="I93" s="129"/>
      <c r="J93" s="131"/>
    </row>
    <row r="94" spans="1:10">
      <c r="A94" s="116"/>
      <c r="B94" s="138" t="s">
        <v>301</v>
      </c>
      <c r="C94" s="137"/>
      <c r="D94" s="126">
        <f>'R&amp;P'!J113</f>
        <v>635</v>
      </c>
      <c r="E94" s="126"/>
      <c r="F94" s="132"/>
      <c r="G94" s="131"/>
      <c r="H94" s="129"/>
      <c r="I94" s="129"/>
      <c r="J94" s="131"/>
    </row>
    <row r="95" spans="1:10" ht="28.5">
      <c r="A95" s="116"/>
      <c r="B95" s="144" t="s">
        <v>345</v>
      </c>
      <c r="C95" s="137"/>
      <c r="D95" s="126">
        <f>'R&amp;P'!J114</f>
        <v>431755</v>
      </c>
      <c r="E95" s="126"/>
      <c r="F95" s="132"/>
      <c r="G95" s="131"/>
      <c r="H95" s="129"/>
      <c r="I95" s="129"/>
      <c r="J95" s="131"/>
    </row>
    <row r="96" spans="1:10">
      <c r="A96" s="116"/>
      <c r="B96" s="138" t="s">
        <v>348</v>
      </c>
      <c r="C96" s="137"/>
      <c r="D96" s="126">
        <f>'R&amp;P'!J115</f>
        <v>770494</v>
      </c>
      <c r="E96" s="126"/>
      <c r="F96" s="132"/>
      <c r="G96" s="131"/>
      <c r="H96" s="129"/>
      <c r="I96" s="129"/>
      <c r="J96" s="131"/>
    </row>
    <row r="97" spans="1:10">
      <c r="A97" s="116"/>
      <c r="B97" s="138" t="s">
        <v>371</v>
      </c>
      <c r="C97" s="137"/>
      <c r="D97" s="126">
        <f>'R&amp;P'!J116</f>
        <v>5184</v>
      </c>
      <c r="E97" s="126"/>
      <c r="F97" s="132"/>
      <c r="G97" s="131"/>
      <c r="H97" s="129"/>
      <c r="I97" s="129"/>
      <c r="J97" s="131"/>
    </row>
    <row r="98" spans="1:10" ht="28.5">
      <c r="A98" s="116"/>
      <c r="B98" s="144" t="s">
        <v>375</v>
      </c>
      <c r="C98" s="137"/>
      <c r="D98" s="126">
        <f>'R&amp;P'!J118</f>
        <v>400</v>
      </c>
      <c r="E98" s="126"/>
      <c r="F98" s="132"/>
      <c r="G98" s="131"/>
      <c r="H98" s="129"/>
      <c r="I98" s="129"/>
      <c r="J98" s="131"/>
    </row>
    <row r="99" spans="1:10">
      <c r="A99" s="116"/>
      <c r="B99" s="138" t="s">
        <v>307</v>
      </c>
      <c r="C99" s="137"/>
      <c r="D99" s="126">
        <f>'R&amp;P'!J124</f>
        <v>1158</v>
      </c>
      <c r="E99" s="126"/>
      <c r="F99" s="132"/>
      <c r="G99" s="131"/>
      <c r="H99" s="129"/>
      <c r="I99" s="129"/>
      <c r="J99" s="131"/>
    </row>
    <row r="100" spans="1:10">
      <c r="A100" s="116"/>
      <c r="B100" s="138" t="s">
        <v>377</v>
      </c>
      <c r="C100" s="126">
        <f>'R&amp;P'!J134</f>
        <v>327820</v>
      </c>
      <c r="D100" s="129"/>
      <c r="E100" s="126"/>
      <c r="F100" s="132"/>
      <c r="G100" s="131"/>
      <c r="H100" s="129"/>
      <c r="I100" s="129"/>
      <c r="J100" s="131"/>
    </row>
    <row r="101" spans="1:10">
      <c r="A101" s="116"/>
      <c r="B101" s="138" t="s">
        <v>390</v>
      </c>
      <c r="C101" s="128">
        <f>'R&amp;P'!E119</f>
        <v>169700</v>
      </c>
      <c r="D101" s="126">
        <f>C100-C101</f>
        <v>158120</v>
      </c>
      <c r="E101" s="126"/>
      <c r="F101" s="132"/>
      <c r="G101" s="131"/>
      <c r="H101" s="129"/>
      <c r="I101" s="129"/>
      <c r="J101" s="131"/>
    </row>
    <row r="102" spans="1:10">
      <c r="A102" s="116"/>
      <c r="B102" s="138" t="s">
        <v>316</v>
      </c>
      <c r="C102" s="137"/>
      <c r="D102" s="126">
        <f>'R&amp;P'!J135</f>
        <v>11475</v>
      </c>
      <c r="E102" s="126"/>
      <c r="F102" s="132"/>
      <c r="G102" s="131"/>
      <c r="H102" s="129"/>
      <c r="I102" s="129"/>
      <c r="J102" s="131"/>
    </row>
    <row r="103" spans="1:10">
      <c r="A103" s="116"/>
      <c r="B103" s="138" t="s">
        <v>351</v>
      </c>
      <c r="C103" s="137"/>
      <c r="D103" s="126">
        <f>'R&amp;P'!J139</f>
        <v>2200</v>
      </c>
      <c r="E103" s="126"/>
      <c r="F103" s="132"/>
      <c r="G103" s="131"/>
      <c r="H103" s="129"/>
      <c r="I103" s="129"/>
      <c r="J103" s="131"/>
    </row>
    <row r="104" spans="1:10">
      <c r="A104" s="116"/>
      <c r="B104" s="138" t="s">
        <v>321</v>
      </c>
      <c r="C104" s="137"/>
      <c r="D104" s="126">
        <f>'R&amp;P'!J141</f>
        <v>1000</v>
      </c>
      <c r="E104" s="126"/>
      <c r="F104" s="132"/>
      <c r="G104" s="131"/>
      <c r="H104" s="129"/>
      <c r="I104" s="129"/>
      <c r="J104" s="131"/>
    </row>
    <row r="105" spans="1:10">
      <c r="A105" s="116"/>
      <c r="B105" s="138" t="s">
        <v>211</v>
      </c>
      <c r="C105" s="137"/>
      <c r="D105" s="126">
        <f>'R&amp;P'!J131</f>
        <v>975375</v>
      </c>
      <c r="E105" s="126"/>
      <c r="F105" s="132"/>
      <c r="G105" s="131"/>
      <c r="H105" s="129"/>
      <c r="I105" s="129"/>
      <c r="J105" s="131"/>
    </row>
    <row r="106" spans="1:10">
      <c r="A106" s="116"/>
      <c r="B106" s="138" t="s">
        <v>302</v>
      </c>
      <c r="C106" s="137"/>
      <c r="D106" s="128">
        <f>'R&amp;P'!J117</f>
        <v>700000</v>
      </c>
      <c r="E106" s="126">
        <f>SUM(D81:D106)</f>
        <v>14325653</v>
      </c>
      <c r="F106" s="132"/>
      <c r="G106" s="131"/>
      <c r="H106" s="129"/>
      <c r="I106" s="129"/>
      <c r="J106" s="131"/>
    </row>
    <row r="107" spans="1:10">
      <c r="A107" s="116"/>
      <c r="B107" s="133"/>
      <c r="C107" s="126"/>
      <c r="D107" s="126"/>
      <c r="E107" s="126"/>
      <c r="F107" s="132"/>
      <c r="G107" s="131"/>
      <c r="H107" s="129"/>
      <c r="I107" s="129"/>
      <c r="J107" s="131"/>
    </row>
    <row r="108" spans="1:10">
      <c r="A108" s="145"/>
      <c r="B108" s="146"/>
      <c r="C108" s="128"/>
      <c r="D108" s="128"/>
      <c r="E108" s="128"/>
      <c r="F108" s="132"/>
      <c r="G108" s="131"/>
      <c r="H108" s="129"/>
      <c r="I108" s="129"/>
      <c r="J108" s="131"/>
    </row>
    <row r="109" spans="1:10">
      <c r="F109" s="132"/>
      <c r="G109" s="131"/>
      <c r="H109" s="147"/>
      <c r="I109" s="129"/>
      <c r="J109" s="131"/>
    </row>
    <row r="110" spans="1:10">
      <c r="F110" s="132"/>
      <c r="G110" s="131"/>
      <c r="H110" s="148"/>
      <c r="I110" s="131"/>
      <c r="J110" s="131"/>
    </row>
    <row r="111" spans="1:10">
      <c r="F111" s="132"/>
      <c r="G111" s="131"/>
      <c r="H111" s="148"/>
      <c r="I111" s="131"/>
      <c r="J111" s="131"/>
    </row>
    <row r="112" spans="1:10">
      <c r="F112" s="132"/>
      <c r="G112" s="131"/>
      <c r="H112" s="129"/>
      <c r="I112" s="129"/>
      <c r="J112" s="131"/>
    </row>
    <row r="113" spans="6:10">
      <c r="F113" s="132"/>
      <c r="G113" s="131"/>
      <c r="H113" s="129"/>
      <c r="I113" s="129"/>
      <c r="J113" s="131"/>
    </row>
    <row r="114" spans="6:10">
      <c r="F114" s="132"/>
      <c r="G114" s="129"/>
      <c r="H114" s="129"/>
      <c r="I114" s="129"/>
      <c r="J114" s="131"/>
    </row>
    <row r="115" spans="6:10">
      <c r="F115" s="132"/>
      <c r="G115" s="129"/>
      <c r="H115" s="129"/>
      <c r="I115" s="129"/>
      <c r="J115" s="131"/>
    </row>
    <row r="116" spans="6:10">
      <c r="F116" s="132"/>
      <c r="G116" s="129"/>
      <c r="H116" s="129"/>
      <c r="I116" s="129"/>
      <c r="J116" s="131"/>
    </row>
    <row r="117" spans="6:10">
      <c r="F117" s="130"/>
      <c r="G117" s="129"/>
      <c r="H117" s="129"/>
      <c r="I117" s="129"/>
      <c r="J117" s="131"/>
    </row>
    <row r="118" spans="6:10">
      <c r="F118" s="132"/>
      <c r="G118" s="129"/>
      <c r="H118" s="129"/>
      <c r="I118" s="129"/>
      <c r="J118" s="131"/>
    </row>
    <row r="119" spans="6:10">
      <c r="F119" s="132"/>
      <c r="G119" s="129"/>
      <c r="H119" s="129"/>
      <c r="I119" s="129"/>
      <c r="J119" s="131"/>
    </row>
    <row r="120" spans="6:10">
      <c r="F120" s="132"/>
      <c r="G120" s="129"/>
      <c r="H120" s="129"/>
      <c r="I120" s="129"/>
      <c r="J120" s="131"/>
    </row>
    <row r="121" spans="6:10">
      <c r="F121" s="132"/>
      <c r="G121" s="129"/>
      <c r="H121" s="129"/>
      <c r="I121" s="129"/>
      <c r="J121" s="131"/>
    </row>
    <row r="122" spans="6:10">
      <c r="F122" s="132"/>
      <c r="G122" s="129"/>
      <c r="H122" s="129"/>
      <c r="I122" s="129"/>
      <c r="J122" s="131"/>
    </row>
    <row r="123" spans="6:10">
      <c r="F123" s="132"/>
      <c r="G123" s="129"/>
      <c r="H123" s="129"/>
      <c r="I123" s="129"/>
      <c r="J123" s="131"/>
    </row>
    <row r="124" spans="6:10">
      <c r="F124" s="132"/>
      <c r="G124" s="129"/>
      <c r="H124" s="129"/>
      <c r="I124" s="129"/>
      <c r="J124" s="131"/>
    </row>
    <row r="125" spans="6:10">
      <c r="G125" s="129"/>
    </row>
    <row r="126" spans="6:10">
      <c r="G126" s="129"/>
    </row>
    <row r="127" spans="6:10">
      <c r="G127" s="129"/>
    </row>
    <row r="128" spans="6:10">
      <c r="G128" s="129"/>
    </row>
    <row r="129" spans="7:7">
      <c r="G129" s="129"/>
    </row>
    <row r="130" spans="7:7">
      <c r="G130" s="129"/>
    </row>
    <row r="131" spans="7:7">
      <c r="G131" s="129"/>
    </row>
    <row r="132" spans="7:7">
      <c r="G132" s="129"/>
    </row>
    <row r="133" spans="7:7">
      <c r="G133" s="129"/>
    </row>
    <row r="134" spans="7:7">
      <c r="G134" s="129"/>
    </row>
    <row r="135" spans="7:7">
      <c r="G135" s="129"/>
    </row>
    <row r="136" spans="7:7">
      <c r="G136" s="129"/>
    </row>
    <row r="137" spans="7:7">
      <c r="G137" s="129"/>
    </row>
    <row r="138" spans="7:7">
      <c r="G138" s="129"/>
    </row>
    <row r="139" spans="7:7">
      <c r="G139" s="129"/>
    </row>
    <row r="140" spans="7:7">
      <c r="G140" s="129"/>
    </row>
    <row r="141" spans="7:7">
      <c r="G141" s="129"/>
    </row>
    <row r="142" spans="7:7">
      <c r="G142" s="129"/>
    </row>
    <row r="143" spans="7:7">
      <c r="G143" s="129"/>
    </row>
    <row r="144" spans="7:7">
      <c r="G144" s="129"/>
    </row>
  </sheetData>
  <mergeCells count="2">
    <mergeCell ref="A1:E2"/>
    <mergeCell ref="A3:E4"/>
  </mergeCells>
  <printOptions horizontalCentered="1"/>
  <pageMargins left="0.7" right="0.7" top="0.75" bottom="0.75" header="0.3" footer="0.3"/>
  <pageSetup scale="74" orientation="portrait" r:id="rId1"/>
  <rowBreaks count="1" manualBreakCount="1">
    <brk id="59" max="4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91"/>
  <sheetViews>
    <sheetView view="pageBreakPreview" topLeftCell="A48" zoomScale="60" workbookViewId="0">
      <selection activeCell="A50" sqref="A50:D90"/>
    </sheetView>
  </sheetViews>
  <sheetFormatPr defaultRowHeight="14.25"/>
  <cols>
    <col min="1" max="1" width="7.85546875" style="123" bestFit="1" customWidth="1"/>
    <col min="2" max="2" width="36" style="105" bestFit="1" customWidth="1"/>
    <col min="3" max="4" width="16.28515625" style="105" bestFit="1" customWidth="1"/>
    <col min="5" max="8" width="9.140625" style="105"/>
    <col min="9" max="9" width="14.28515625" style="105" bestFit="1" customWidth="1"/>
    <col min="10" max="16384" width="9.140625" style="105"/>
  </cols>
  <sheetData>
    <row r="1" spans="1:9">
      <c r="A1" s="102" t="s">
        <v>81</v>
      </c>
      <c r="B1" s="103"/>
      <c r="C1" s="103"/>
      <c r="D1" s="104"/>
    </row>
    <row r="2" spans="1:9">
      <c r="A2" s="106"/>
      <c r="B2" s="107"/>
      <c r="C2" s="107"/>
      <c r="D2" s="108"/>
    </row>
    <row r="3" spans="1:9">
      <c r="A3" s="102" t="s">
        <v>68</v>
      </c>
      <c r="B3" s="103"/>
      <c r="C3" s="103"/>
      <c r="D3" s="104"/>
    </row>
    <row r="4" spans="1:9">
      <c r="A4" s="106"/>
      <c r="B4" s="107"/>
      <c r="C4" s="107"/>
      <c r="D4" s="108"/>
    </row>
    <row r="5" spans="1:9" s="123" customFormat="1">
      <c r="A5" s="113" t="s">
        <v>55</v>
      </c>
      <c r="B5" s="113" t="s">
        <v>56</v>
      </c>
      <c r="C5" s="113" t="s">
        <v>57</v>
      </c>
      <c r="D5" s="163" t="s">
        <v>57</v>
      </c>
      <c r="F5" s="129"/>
      <c r="G5" s="129"/>
      <c r="H5" s="131"/>
      <c r="I5" s="131"/>
    </row>
    <row r="6" spans="1:9">
      <c r="A6" s="116"/>
      <c r="B6" s="115"/>
      <c r="C6" s="114"/>
      <c r="D6" s="118"/>
      <c r="F6" s="149"/>
      <c r="G6" s="149"/>
      <c r="H6" s="150"/>
      <c r="I6" s="151"/>
    </row>
    <row r="7" spans="1:9">
      <c r="A7" s="116" t="str">
        <f>'I&amp;E'!H5</f>
        <v>XVI</v>
      </c>
      <c r="B7" s="152" t="s">
        <v>36</v>
      </c>
      <c r="C7" s="114"/>
      <c r="D7" s="118"/>
      <c r="F7" s="149"/>
      <c r="G7" s="149"/>
      <c r="H7" s="150"/>
      <c r="I7" s="151"/>
    </row>
    <row r="8" spans="1:9">
      <c r="A8" s="116"/>
      <c r="B8" s="153" t="s">
        <v>82</v>
      </c>
      <c r="C8" s="114">
        <f>'R&amp;P'!E28</f>
        <v>62750</v>
      </c>
      <c r="D8" s="118"/>
      <c r="F8" s="149"/>
      <c r="G8" s="149"/>
      <c r="H8" s="150"/>
      <c r="I8" s="151"/>
    </row>
    <row r="9" spans="1:9">
      <c r="A9" s="116"/>
      <c r="B9" s="153" t="s">
        <v>83</v>
      </c>
      <c r="C9" s="114">
        <f>'R&amp;P'!E19+'R&amp;P'!E20</f>
        <v>44576700</v>
      </c>
      <c r="D9" s="118"/>
      <c r="F9" s="149"/>
      <c r="G9" s="149"/>
      <c r="H9" s="150"/>
      <c r="I9" s="151"/>
    </row>
    <row r="10" spans="1:9">
      <c r="A10" s="116"/>
      <c r="B10" s="115" t="s">
        <v>69</v>
      </c>
      <c r="C10" s="114">
        <f>'R&amp;P'!E14</f>
        <v>32050</v>
      </c>
      <c r="D10" s="118"/>
      <c r="F10" s="154"/>
      <c r="G10" s="154"/>
      <c r="H10" s="150"/>
      <c r="I10" s="151"/>
    </row>
    <row r="11" spans="1:9">
      <c r="A11" s="116"/>
      <c r="B11" s="115" t="s">
        <v>62</v>
      </c>
      <c r="C11" s="114">
        <f>'R&amp;P'!E25</f>
        <v>1977120</v>
      </c>
      <c r="D11" s="118"/>
      <c r="F11" s="149"/>
      <c r="G11" s="149"/>
      <c r="H11" s="150"/>
      <c r="I11" s="151"/>
    </row>
    <row r="12" spans="1:9">
      <c r="A12" s="116"/>
      <c r="B12" s="117" t="s">
        <v>363</v>
      </c>
      <c r="C12" s="114">
        <f>'R&amp;P'!E15</f>
        <v>82500</v>
      </c>
      <c r="D12" s="118"/>
      <c r="F12" s="155"/>
      <c r="G12" s="155"/>
      <c r="H12" s="150"/>
      <c r="I12" s="151"/>
    </row>
    <row r="13" spans="1:9">
      <c r="A13" s="116"/>
      <c r="B13" s="117" t="s">
        <v>84</v>
      </c>
      <c r="C13" s="156">
        <f>'R&amp;P'!E21</f>
        <v>249600</v>
      </c>
      <c r="D13" s="118">
        <f>SUM(C8:C13)</f>
        <v>46980720</v>
      </c>
      <c r="F13" s="155"/>
      <c r="G13" s="155"/>
      <c r="H13" s="150"/>
      <c r="I13" s="151"/>
    </row>
    <row r="14" spans="1:9">
      <c r="A14" s="116"/>
      <c r="B14" s="115"/>
      <c r="C14" s="114"/>
      <c r="D14" s="118"/>
      <c r="F14" s="155"/>
      <c r="G14" s="155"/>
      <c r="H14" s="150"/>
      <c r="I14" s="151"/>
    </row>
    <row r="15" spans="1:9">
      <c r="A15" s="116" t="str">
        <f>'I&amp;E'!H9</f>
        <v>XVII</v>
      </c>
      <c r="B15" s="152" t="s">
        <v>44</v>
      </c>
      <c r="C15" s="114"/>
      <c r="D15" s="118"/>
      <c r="F15" s="155"/>
      <c r="G15" s="155"/>
      <c r="H15" s="150"/>
      <c r="I15" s="151"/>
    </row>
    <row r="16" spans="1:9">
      <c r="A16" s="116"/>
      <c r="B16" s="138" t="s">
        <v>331</v>
      </c>
      <c r="C16" s="114">
        <f>'R&amp;P'!E31</f>
        <v>346</v>
      </c>
      <c r="D16" s="118"/>
      <c r="F16" s="149"/>
      <c r="G16" s="149"/>
      <c r="H16" s="150"/>
      <c r="I16" s="151"/>
    </row>
    <row r="17" spans="1:9">
      <c r="A17" s="116"/>
      <c r="B17" s="138" t="s">
        <v>141</v>
      </c>
      <c r="C17" s="114">
        <f>'R&amp;P'!E33</f>
        <v>12625</v>
      </c>
      <c r="D17" s="118"/>
      <c r="F17" s="149"/>
      <c r="G17" s="149"/>
      <c r="H17" s="150"/>
      <c r="I17" s="151"/>
    </row>
    <row r="18" spans="1:9">
      <c r="A18" s="116"/>
      <c r="B18" s="138" t="s">
        <v>143</v>
      </c>
      <c r="C18" s="114">
        <f>'R&amp;P'!E35</f>
        <v>8200</v>
      </c>
      <c r="D18" s="118"/>
      <c r="F18" s="154"/>
      <c r="G18" s="154"/>
      <c r="H18" s="150"/>
      <c r="I18" s="151"/>
    </row>
    <row r="19" spans="1:9">
      <c r="A19" s="116"/>
      <c r="B19" s="157" t="s">
        <v>85</v>
      </c>
      <c r="C19" s="114">
        <f>'R&amp;P'!E39</f>
        <v>17824</v>
      </c>
      <c r="D19" s="118"/>
      <c r="F19" s="154"/>
      <c r="G19" s="154"/>
      <c r="H19" s="150"/>
      <c r="I19" s="151"/>
    </row>
    <row r="20" spans="1:9">
      <c r="A20" s="116"/>
      <c r="B20" s="157" t="s">
        <v>147</v>
      </c>
      <c r="C20" s="114">
        <f>'R&amp;P'!E40</f>
        <v>38225</v>
      </c>
      <c r="D20" s="118"/>
      <c r="F20" s="154"/>
      <c r="G20" s="154"/>
      <c r="H20" s="150"/>
      <c r="I20" s="151"/>
    </row>
    <row r="21" spans="1:9">
      <c r="A21" s="116"/>
      <c r="B21" s="138" t="s">
        <v>148</v>
      </c>
      <c r="C21" s="114">
        <f>'R&amp;P'!E41</f>
        <v>8550</v>
      </c>
      <c r="D21" s="118"/>
      <c r="F21" s="154"/>
      <c r="G21" s="154"/>
      <c r="H21" s="150"/>
      <c r="I21" s="151"/>
    </row>
    <row r="22" spans="1:9">
      <c r="A22" s="116"/>
      <c r="B22" s="157" t="s">
        <v>149</v>
      </c>
      <c r="C22" s="114">
        <f>'R&amp;P'!E42</f>
        <v>4750</v>
      </c>
      <c r="D22" s="118"/>
      <c r="F22" s="154"/>
      <c r="G22" s="154"/>
      <c r="H22" s="150"/>
      <c r="I22" s="151"/>
    </row>
    <row r="23" spans="1:9">
      <c r="A23" s="116"/>
      <c r="B23" s="138" t="s">
        <v>87</v>
      </c>
      <c r="C23" s="114">
        <f>'R&amp;P'!E43</f>
        <v>14400</v>
      </c>
      <c r="D23" s="118"/>
      <c r="F23" s="154"/>
      <c r="G23" s="154"/>
      <c r="H23" s="150"/>
      <c r="I23" s="151"/>
    </row>
    <row r="24" spans="1:9">
      <c r="A24" s="116"/>
      <c r="B24" s="138" t="s">
        <v>150</v>
      </c>
      <c r="C24" s="114">
        <f>'R&amp;P'!E44</f>
        <v>14500</v>
      </c>
      <c r="D24" s="118"/>
      <c r="F24" s="154"/>
      <c r="G24" s="154"/>
      <c r="H24" s="150"/>
      <c r="I24" s="151"/>
    </row>
    <row r="25" spans="1:9">
      <c r="A25" s="116"/>
      <c r="B25" s="138" t="s">
        <v>362</v>
      </c>
      <c r="C25" s="114">
        <f>'R&amp;P'!E46</f>
        <v>17274</v>
      </c>
      <c r="D25" s="118"/>
      <c r="F25" s="154"/>
      <c r="G25" s="154"/>
      <c r="H25" s="150"/>
      <c r="I25" s="151"/>
    </row>
    <row r="26" spans="1:9">
      <c r="A26" s="116"/>
      <c r="B26" s="138" t="s">
        <v>157</v>
      </c>
      <c r="C26" s="114">
        <f>'R&amp;P'!E51</f>
        <v>50</v>
      </c>
      <c r="D26" s="118"/>
      <c r="F26" s="154"/>
      <c r="G26" s="154"/>
      <c r="H26" s="150"/>
      <c r="I26" s="151"/>
    </row>
    <row r="27" spans="1:9">
      <c r="A27" s="116"/>
      <c r="B27" s="138" t="s">
        <v>158</v>
      </c>
      <c r="C27" s="114">
        <f>'R&amp;P'!E52</f>
        <v>1660</v>
      </c>
      <c r="D27" s="118"/>
      <c r="F27" s="149"/>
      <c r="G27" s="149"/>
      <c r="H27" s="150"/>
      <c r="I27" s="151"/>
    </row>
    <row r="28" spans="1:9">
      <c r="A28" s="116"/>
      <c r="B28" s="138" t="s">
        <v>88</v>
      </c>
      <c r="C28" s="114">
        <f>'R&amp;P'!E54</f>
        <v>222</v>
      </c>
      <c r="D28" s="118"/>
      <c r="F28" s="149"/>
      <c r="G28" s="149"/>
      <c r="H28" s="150"/>
      <c r="I28" s="151"/>
    </row>
    <row r="29" spans="1:9">
      <c r="A29" s="116"/>
      <c r="B29" s="138" t="s">
        <v>164</v>
      </c>
      <c r="C29" s="114">
        <f>'R&amp;P'!E63</f>
        <v>6661</v>
      </c>
      <c r="D29" s="118"/>
      <c r="F29" s="155"/>
      <c r="G29" s="155"/>
      <c r="H29" s="150"/>
      <c r="I29" s="151"/>
    </row>
    <row r="30" spans="1:9">
      <c r="A30" s="116"/>
      <c r="B30" s="138" t="s">
        <v>166</v>
      </c>
      <c r="C30" s="114">
        <f>'R&amp;P'!E65</f>
        <v>30</v>
      </c>
      <c r="D30" s="118"/>
      <c r="F30" s="154"/>
      <c r="G30" s="154"/>
      <c r="H30" s="150"/>
      <c r="I30" s="151"/>
    </row>
    <row r="31" spans="1:9">
      <c r="A31" s="116"/>
      <c r="B31" s="138" t="s">
        <v>86</v>
      </c>
      <c r="C31" s="114">
        <f>'R&amp;P'!E68</f>
        <v>24311</v>
      </c>
      <c r="D31" s="118"/>
      <c r="F31" s="154"/>
      <c r="G31" s="154"/>
      <c r="H31" s="150"/>
      <c r="I31" s="151"/>
    </row>
    <row r="32" spans="1:9">
      <c r="A32" s="116"/>
      <c r="B32" s="138" t="s">
        <v>154</v>
      </c>
      <c r="C32" s="114">
        <f>'R&amp;P'!E48</f>
        <v>5000000</v>
      </c>
      <c r="D32" s="118"/>
      <c r="F32" s="154"/>
      <c r="G32" s="154"/>
      <c r="H32" s="150"/>
      <c r="I32" s="151"/>
    </row>
    <row r="33" spans="1:9">
      <c r="A33" s="116"/>
      <c r="B33" s="138" t="s">
        <v>169</v>
      </c>
      <c r="C33" s="156">
        <f>'R&amp;P'!E69</f>
        <v>208240</v>
      </c>
      <c r="D33" s="118">
        <f>SUM(C16:C33)</f>
        <v>5377868</v>
      </c>
      <c r="F33" s="154"/>
      <c r="G33" s="154"/>
      <c r="H33" s="150"/>
      <c r="I33" s="151"/>
    </row>
    <row r="34" spans="1:9">
      <c r="A34" s="116"/>
      <c r="B34" s="115"/>
      <c r="C34" s="114"/>
      <c r="D34" s="118"/>
      <c r="F34" s="154"/>
      <c r="G34" s="154"/>
      <c r="H34" s="150"/>
      <c r="I34" s="151"/>
    </row>
    <row r="35" spans="1:9">
      <c r="A35" s="116" t="str">
        <f>'I&amp;E'!C5</f>
        <v>XI</v>
      </c>
      <c r="B35" s="152" t="s">
        <v>70</v>
      </c>
      <c r="C35" s="114"/>
      <c r="D35" s="118"/>
      <c r="F35" s="154"/>
      <c r="G35" s="154"/>
      <c r="H35" s="150"/>
      <c r="I35" s="151"/>
    </row>
    <row r="36" spans="1:9">
      <c r="A36" s="116"/>
      <c r="B36" s="138" t="s">
        <v>354</v>
      </c>
      <c r="C36" s="114">
        <f>'R&amp;P'!J6</f>
        <v>14660906</v>
      </c>
      <c r="D36" s="118"/>
      <c r="F36" s="154"/>
      <c r="G36" s="154"/>
      <c r="H36" s="154"/>
      <c r="I36" s="151"/>
    </row>
    <row r="37" spans="1:9">
      <c r="A37" s="116"/>
      <c r="B37" s="138" t="s">
        <v>355</v>
      </c>
      <c r="C37" s="114">
        <f>'R&amp;P'!J7</f>
        <v>9732839</v>
      </c>
      <c r="D37" s="118"/>
      <c r="F37" s="154"/>
      <c r="G37" s="154"/>
      <c r="H37" s="150"/>
      <c r="I37" s="151"/>
    </row>
    <row r="38" spans="1:9">
      <c r="A38" s="116"/>
      <c r="B38" s="138" t="s">
        <v>356</v>
      </c>
      <c r="C38" s="114">
        <f>'R&amp;P'!J8</f>
        <v>240486</v>
      </c>
      <c r="D38" s="118"/>
      <c r="F38" s="154"/>
      <c r="G38" s="154"/>
      <c r="H38" s="150"/>
      <c r="I38" s="151"/>
    </row>
    <row r="39" spans="1:9">
      <c r="A39" s="116"/>
      <c r="B39" s="138" t="s">
        <v>357</v>
      </c>
      <c r="C39" s="114">
        <f>'R&amp;P'!J10</f>
        <v>170150</v>
      </c>
      <c r="D39" s="118"/>
      <c r="F39" s="154"/>
      <c r="G39" s="154"/>
      <c r="H39" s="150"/>
      <c r="I39" s="151"/>
    </row>
    <row r="40" spans="1:9">
      <c r="A40" s="116"/>
      <c r="B40" s="138" t="s">
        <v>225</v>
      </c>
      <c r="C40" s="114">
        <f>'R&amp;P'!J12</f>
        <v>434571</v>
      </c>
      <c r="D40" s="118"/>
      <c r="F40" s="154"/>
      <c r="G40" s="154"/>
      <c r="H40" s="150"/>
      <c r="I40" s="151"/>
    </row>
    <row r="41" spans="1:9">
      <c r="A41" s="116"/>
      <c r="B41" s="138" t="s">
        <v>229</v>
      </c>
      <c r="C41" s="114">
        <f>'R&amp;P'!J16</f>
        <v>709617</v>
      </c>
      <c r="D41" s="118"/>
      <c r="E41" s="138"/>
      <c r="F41" s="154"/>
      <c r="G41" s="154"/>
      <c r="H41" s="150"/>
      <c r="I41" s="151"/>
    </row>
    <row r="42" spans="1:9">
      <c r="A42" s="116"/>
      <c r="B42" s="138" t="s">
        <v>227</v>
      </c>
      <c r="C42" s="114">
        <f>'R&amp;P'!J14</f>
        <v>968620</v>
      </c>
      <c r="D42" s="118"/>
      <c r="E42" s="138"/>
      <c r="F42" s="154"/>
      <c r="G42" s="154"/>
      <c r="H42" s="150"/>
      <c r="I42" s="151"/>
    </row>
    <row r="43" spans="1:9">
      <c r="A43" s="116"/>
      <c r="B43" s="138" t="s">
        <v>228</v>
      </c>
      <c r="C43" s="114">
        <f>'R&amp;P'!J15</f>
        <v>463194</v>
      </c>
      <c r="D43" s="118"/>
      <c r="E43" s="138"/>
      <c r="F43" s="154"/>
      <c r="G43" s="154"/>
      <c r="H43" s="150"/>
      <c r="I43" s="151"/>
    </row>
    <row r="44" spans="1:9">
      <c r="A44" s="116"/>
      <c r="B44" s="138" t="s">
        <v>231</v>
      </c>
      <c r="C44" s="114">
        <f>'R&amp;P'!J18</f>
        <v>10791</v>
      </c>
      <c r="D44" s="118"/>
      <c r="F44" s="154"/>
      <c r="G44" s="154"/>
      <c r="H44" s="150"/>
      <c r="I44" s="151"/>
    </row>
    <row r="45" spans="1:9">
      <c r="A45" s="116"/>
      <c r="B45" s="138" t="s">
        <v>72</v>
      </c>
      <c r="C45" s="114">
        <f>'R&amp;P'!J21</f>
        <v>3740955</v>
      </c>
      <c r="D45" s="118"/>
      <c r="F45" s="149"/>
      <c r="G45" s="149"/>
      <c r="H45" s="150"/>
      <c r="I45" s="151"/>
    </row>
    <row r="46" spans="1:9">
      <c r="A46" s="116"/>
      <c r="B46" s="138" t="s">
        <v>73</v>
      </c>
      <c r="C46" s="114">
        <f>'R&amp;P'!J23</f>
        <v>14175</v>
      </c>
      <c r="D46" s="118"/>
      <c r="F46" s="149"/>
      <c r="G46" s="149"/>
      <c r="H46" s="150"/>
      <c r="I46" s="151"/>
    </row>
    <row r="47" spans="1:9">
      <c r="A47" s="116"/>
      <c r="B47" s="117" t="s">
        <v>74</v>
      </c>
      <c r="C47" s="114">
        <f>'R&amp;P'!J24</f>
        <v>5113</v>
      </c>
      <c r="D47" s="118"/>
      <c r="F47" s="149"/>
      <c r="G47" s="149"/>
      <c r="H47" s="150"/>
      <c r="I47" s="151"/>
    </row>
    <row r="48" spans="1:9">
      <c r="A48" s="116"/>
      <c r="B48" s="115" t="s">
        <v>89</v>
      </c>
      <c r="C48" s="156">
        <f>'R&amp;P'!J17</f>
        <v>2865764</v>
      </c>
      <c r="D48" s="118">
        <f>SUM(C36:C48)</f>
        <v>34017181</v>
      </c>
      <c r="F48" s="149"/>
      <c r="G48" s="149"/>
      <c r="H48" s="150"/>
      <c r="I48" s="151"/>
    </row>
    <row r="49" spans="1:9">
      <c r="A49" s="145"/>
      <c r="B49" s="162"/>
      <c r="C49" s="156"/>
      <c r="D49" s="159"/>
      <c r="F49" s="149"/>
      <c r="G49" s="149"/>
      <c r="H49" s="150"/>
      <c r="I49" s="151"/>
    </row>
    <row r="50" spans="1:9">
      <c r="A50" s="184" t="str">
        <f>'I&amp;E'!C7</f>
        <v>XII</v>
      </c>
      <c r="B50" s="186" t="s">
        <v>38</v>
      </c>
      <c r="C50" s="160"/>
      <c r="D50" s="187"/>
      <c r="F50" s="149"/>
      <c r="G50" s="149"/>
      <c r="H50" s="150"/>
      <c r="I50" s="151"/>
    </row>
    <row r="51" spans="1:9">
      <c r="A51" s="116"/>
      <c r="B51" s="115" t="s">
        <v>75</v>
      </c>
      <c r="C51" s="114">
        <f>'R&amp;P'!J26</f>
        <v>30508</v>
      </c>
      <c r="D51" s="118"/>
      <c r="F51" s="149"/>
      <c r="G51" s="149"/>
      <c r="H51" s="154"/>
      <c r="I51" s="151"/>
    </row>
    <row r="52" spans="1:9">
      <c r="A52" s="116"/>
      <c r="B52" s="115" t="s">
        <v>90</v>
      </c>
      <c r="C52" s="114">
        <f>'R&amp;P'!J27</f>
        <v>238248</v>
      </c>
      <c r="D52" s="118"/>
      <c r="F52" s="149"/>
      <c r="G52" s="149"/>
      <c r="H52" s="154"/>
      <c r="I52" s="151"/>
    </row>
    <row r="53" spans="1:9">
      <c r="A53" s="116"/>
      <c r="B53" s="115" t="s">
        <v>76</v>
      </c>
      <c r="C53" s="114">
        <f>'R&amp;P'!J28</f>
        <v>696494</v>
      </c>
      <c r="D53" s="118"/>
      <c r="F53" s="149"/>
      <c r="G53" s="149"/>
      <c r="H53" s="154"/>
      <c r="I53" s="151"/>
    </row>
    <row r="54" spans="1:9">
      <c r="A54" s="116"/>
      <c r="B54" s="115" t="s">
        <v>91</v>
      </c>
      <c r="C54" s="114">
        <f>'R&amp;P'!J31</f>
        <v>28805</v>
      </c>
      <c r="D54" s="118"/>
      <c r="F54" s="149"/>
      <c r="G54" s="149"/>
      <c r="H54" s="154"/>
      <c r="I54" s="151"/>
    </row>
    <row r="55" spans="1:9">
      <c r="A55" s="116"/>
      <c r="B55" s="115" t="s">
        <v>92</v>
      </c>
      <c r="C55" s="114">
        <f>'R&amp;P'!J32</f>
        <v>23447</v>
      </c>
      <c r="D55" s="118"/>
      <c r="F55" s="149"/>
      <c r="G55" s="149"/>
      <c r="H55" s="150"/>
      <c r="I55" s="151"/>
    </row>
    <row r="56" spans="1:9">
      <c r="A56" s="116"/>
      <c r="B56" s="115" t="s">
        <v>93</v>
      </c>
      <c r="C56" s="114">
        <f>'R&amp;P'!J33</f>
        <v>22472</v>
      </c>
      <c r="D56" s="118"/>
      <c r="F56" s="149"/>
      <c r="G56" s="149"/>
      <c r="H56" s="150"/>
      <c r="I56" s="151"/>
    </row>
    <row r="57" spans="1:9">
      <c r="A57" s="116"/>
      <c r="B57" s="157" t="s">
        <v>142</v>
      </c>
      <c r="C57" s="114">
        <f>'R&amp;P'!J35</f>
        <v>100000</v>
      </c>
      <c r="D57" s="118"/>
      <c r="F57" s="149"/>
      <c r="G57" s="149"/>
      <c r="H57" s="150"/>
      <c r="I57" s="151"/>
    </row>
    <row r="58" spans="1:9">
      <c r="A58" s="116"/>
      <c r="B58" s="115" t="s">
        <v>77</v>
      </c>
      <c r="C58" s="156">
        <f>'R&amp;P'!J34</f>
        <v>52513</v>
      </c>
      <c r="D58" s="118">
        <f>SUM(C51:C58)</f>
        <v>1192487</v>
      </c>
      <c r="F58" s="149"/>
      <c r="G58" s="149"/>
      <c r="H58" s="150"/>
      <c r="I58" s="151"/>
    </row>
    <row r="59" spans="1:9">
      <c r="A59" s="116"/>
      <c r="B59" s="115"/>
      <c r="C59" s="114"/>
      <c r="D59" s="118"/>
      <c r="F59" s="149"/>
      <c r="G59" s="149"/>
      <c r="H59" s="150"/>
      <c r="I59" s="151"/>
    </row>
    <row r="60" spans="1:9">
      <c r="A60" s="116" t="str">
        <f>'I&amp;E'!C11</f>
        <v>XIII</v>
      </c>
      <c r="B60" s="152" t="s">
        <v>40</v>
      </c>
      <c r="C60" s="114"/>
      <c r="D60" s="118"/>
      <c r="F60" s="149"/>
      <c r="G60" s="149"/>
      <c r="H60" s="150"/>
      <c r="I60" s="151"/>
    </row>
    <row r="61" spans="1:9">
      <c r="A61" s="116"/>
      <c r="B61" s="138" t="s">
        <v>169</v>
      </c>
      <c r="C61" s="114">
        <f>'R&amp;P'!J11</f>
        <v>189700</v>
      </c>
      <c r="D61" s="118"/>
      <c r="F61" s="149"/>
      <c r="G61" s="149"/>
      <c r="H61" s="150"/>
      <c r="I61" s="151"/>
    </row>
    <row r="62" spans="1:9">
      <c r="A62" s="116"/>
      <c r="B62" s="138" t="s">
        <v>232</v>
      </c>
      <c r="C62" s="114">
        <f>'R&amp;P'!J19</f>
        <v>62710</v>
      </c>
      <c r="D62" s="118"/>
      <c r="F62" s="149"/>
      <c r="G62" s="149"/>
      <c r="H62" s="150"/>
      <c r="I62" s="151"/>
    </row>
    <row r="63" spans="1:9">
      <c r="A63" s="116"/>
      <c r="B63" s="157" t="s">
        <v>233</v>
      </c>
      <c r="C63" s="114">
        <f>'R&amp;P'!J22</f>
        <v>560913</v>
      </c>
      <c r="D63" s="118"/>
      <c r="F63" s="149"/>
      <c r="G63" s="149"/>
      <c r="H63" s="154"/>
      <c r="I63" s="151"/>
    </row>
    <row r="64" spans="1:9">
      <c r="A64" s="116"/>
      <c r="B64" s="138" t="s">
        <v>95</v>
      </c>
      <c r="C64" s="114">
        <f>'R&amp;P'!J36</f>
        <v>281</v>
      </c>
      <c r="D64" s="118"/>
      <c r="F64" s="149"/>
      <c r="G64" s="149"/>
      <c r="H64" s="154"/>
      <c r="I64" s="151"/>
    </row>
    <row r="65" spans="1:9">
      <c r="A65" s="116"/>
      <c r="B65" s="138" t="s">
        <v>78</v>
      </c>
      <c r="C65" s="114">
        <f>'R&amp;P'!J37</f>
        <v>234671</v>
      </c>
      <c r="D65" s="118"/>
      <c r="F65" s="149"/>
      <c r="G65" s="149"/>
      <c r="H65" s="154"/>
      <c r="I65" s="151"/>
    </row>
    <row r="66" spans="1:9">
      <c r="A66" s="116"/>
      <c r="B66" s="138" t="s">
        <v>79</v>
      </c>
      <c r="C66" s="114">
        <f>'R&amp;P'!J38</f>
        <v>19096</v>
      </c>
      <c r="D66" s="118"/>
      <c r="F66" s="149"/>
      <c r="G66" s="149"/>
      <c r="H66" s="154"/>
      <c r="I66" s="151"/>
    </row>
    <row r="67" spans="1:9">
      <c r="A67" s="116"/>
      <c r="B67" s="138" t="s">
        <v>250</v>
      </c>
      <c r="C67" s="114">
        <f>'R&amp;P'!J44</f>
        <v>24130</v>
      </c>
      <c r="D67" s="118"/>
      <c r="F67" s="154"/>
      <c r="G67" s="154"/>
      <c r="H67" s="155"/>
      <c r="I67" s="151"/>
    </row>
    <row r="68" spans="1:9">
      <c r="A68" s="116"/>
      <c r="B68" s="138" t="s">
        <v>94</v>
      </c>
      <c r="C68" s="114">
        <f>'R&amp;P'!J45</f>
        <v>27873</v>
      </c>
      <c r="D68" s="118"/>
      <c r="F68" s="154"/>
      <c r="G68" s="154"/>
      <c r="H68" s="155"/>
      <c r="I68" s="151"/>
    </row>
    <row r="69" spans="1:9">
      <c r="A69" s="116"/>
      <c r="B69" s="138" t="s">
        <v>258</v>
      </c>
      <c r="C69" s="114">
        <f>'R&amp;P'!J53</f>
        <v>19040</v>
      </c>
      <c r="D69" s="118"/>
      <c r="F69" s="154"/>
      <c r="G69" s="154"/>
      <c r="H69" s="155"/>
      <c r="I69" s="151"/>
    </row>
    <row r="70" spans="1:9">
      <c r="A70" s="116"/>
      <c r="B70" s="138" t="s">
        <v>259</v>
      </c>
      <c r="C70" s="114">
        <f>'R&amp;P'!J54</f>
        <v>11100</v>
      </c>
      <c r="D70" s="118"/>
      <c r="F70" s="155"/>
      <c r="G70" s="155"/>
      <c r="H70" s="155"/>
      <c r="I70" s="151"/>
    </row>
    <row r="71" spans="1:9">
      <c r="A71" s="116"/>
      <c r="B71" s="138" t="s">
        <v>260</v>
      </c>
      <c r="C71" s="114">
        <f>'R&amp;P'!J55</f>
        <v>292500</v>
      </c>
      <c r="D71" s="118"/>
      <c r="F71" s="149"/>
      <c r="G71" s="149"/>
      <c r="H71" s="155"/>
      <c r="I71" s="151"/>
    </row>
    <row r="72" spans="1:9">
      <c r="A72" s="116"/>
      <c r="B72" s="138" t="s">
        <v>337</v>
      </c>
      <c r="C72" s="114">
        <f>'R&amp;P'!J56</f>
        <v>2395</v>
      </c>
      <c r="D72" s="118"/>
      <c r="F72" s="149"/>
      <c r="G72" s="149"/>
      <c r="H72" s="154"/>
      <c r="I72" s="151"/>
    </row>
    <row r="73" spans="1:9">
      <c r="A73" s="116"/>
      <c r="B73" s="138" t="s">
        <v>339</v>
      </c>
      <c r="C73" s="114">
        <f>'R&amp;P'!J57</f>
        <v>18132</v>
      </c>
      <c r="D73" s="118"/>
      <c r="F73" s="149"/>
      <c r="G73" s="149"/>
      <c r="H73" s="154"/>
      <c r="I73" s="151"/>
    </row>
    <row r="74" spans="1:9">
      <c r="A74" s="116"/>
      <c r="B74" s="138" t="s">
        <v>338</v>
      </c>
      <c r="C74" s="114">
        <f>'R&amp;P'!J58</f>
        <v>5500</v>
      </c>
      <c r="D74" s="118"/>
      <c r="F74" s="149"/>
      <c r="G74" s="149"/>
      <c r="H74" s="154"/>
      <c r="I74" s="151"/>
    </row>
    <row r="75" spans="1:9">
      <c r="A75" s="116"/>
      <c r="B75" s="138" t="s">
        <v>340</v>
      </c>
      <c r="C75" s="114">
        <f>'R&amp;P'!J59</f>
        <v>600</v>
      </c>
      <c r="D75" s="118"/>
      <c r="F75" s="149"/>
      <c r="G75" s="149"/>
      <c r="H75" s="154"/>
      <c r="I75" s="151"/>
    </row>
    <row r="76" spans="1:9">
      <c r="A76" s="116"/>
      <c r="B76" s="138" t="s">
        <v>341</v>
      </c>
      <c r="C76" s="114">
        <f>'R&amp;P'!J60</f>
        <v>3500</v>
      </c>
      <c r="D76" s="118"/>
      <c r="F76" s="154"/>
      <c r="G76" s="154"/>
      <c r="H76" s="155"/>
      <c r="I76" s="151"/>
    </row>
    <row r="77" spans="1:9">
      <c r="A77" s="116"/>
      <c r="B77" s="138"/>
      <c r="C77" s="156"/>
      <c r="D77" s="118">
        <f>SUM(C61:C77)</f>
        <v>1472141</v>
      </c>
      <c r="F77" s="154"/>
      <c r="G77" s="154"/>
      <c r="H77" s="154"/>
      <c r="I77" s="151"/>
    </row>
    <row r="78" spans="1:9">
      <c r="A78" s="116"/>
      <c r="B78" s="115"/>
      <c r="C78" s="114"/>
      <c r="D78" s="118"/>
      <c r="F78" s="154"/>
      <c r="G78" s="154"/>
      <c r="H78" s="155"/>
      <c r="I78" s="151"/>
    </row>
    <row r="79" spans="1:9">
      <c r="A79" s="116" t="str">
        <f>'I&amp;E'!C13</f>
        <v>XIV</v>
      </c>
      <c r="B79" s="152" t="s">
        <v>43</v>
      </c>
      <c r="C79" s="114"/>
      <c r="D79" s="118"/>
      <c r="F79" s="154"/>
      <c r="G79" s="154"/>
      <c r="H79" s="155"/>
      <c r="I79" s="151"/>
    </row>
    <row r="80" spans="1:9">
      <c r="A80" s="116"/>
      <c r="B80" s="138" t="s">
        <v>245</v>
      </c>
      <c r="C80" s="114">
        <f>'R&amp;P'!J39</f>
        <v>1103971</v>
      </c>
      <c r="D80" s="118"/>
      <c r="F80" s="154"/>
      <c r="G80" s="154"/>
      <c r="H80" s="155"/>
      <c r="I80" s="151"/>
    </row>
    <row r="81" spans="1:9">
      <c r="A81" s="116"/>
      <c r="B81" s="138" t="s">
        <v>246</v>
      </c>
      <c r="C81" s="114">
        <f>'R&amp;P'!J40</f>
        <v>127692</v>
      </c>
      <c r="D81" s="118"/>
      <c r="F81" s="154"/>
      <c r="G81" s="154"/>
      <c r="H81" s="155"/>
      <c r="I81" s="151"/>
    </row>
    <row r="82" spans="1:9">
      <c r="A82" s="116"/>
      <c r="B82" s="138" t="s">
        <v>247</v>
      </c>
      <c r="C82" s="114">
        <f>'R&amp;P'!J41</f>
        <v>142569</v>
      </c>
      <c r="D82" s="118"/>
      <c r="F82" s="154"/>
      <c r="G82" s="154"/>
      <c r="H82" s="154"/>
      <c r="I82" s="151"/>
    </row>
    <row r="83" spans="1:9">
      <c r="A83" s="116"/>
      <c r="B83" s="158" t="s">
        <v>80</v>
      </c>
      <c r="C83" s="159">
        <v>0</v>
      </c>
      <c r="D83" s="118">
        <f>SUM(C80:C83)</f>
        <v>1374232</v>
      </c>
      <c r="F83" s="154"/>
      <c r="G83" s="154"/>
      <c r="H83" s="155"/>
      <c r="I83" s="151"/>
    </row>
    <row r="84" spans="1:9">
      <c r="A84" s="116"/>
      <c r="B84" s="158"/>
      <c r="C84" s="160"/>
      <c r="D84" s="118"/>
      <c r="F84" s="154"/>
      <c r="G84" s="154"/>
      <c r="H84" s="155"/>
      <c r="I84" s="151"/>
    </row>
    <row r="85" spans="1:9">
      <c r="A85" s="116" t="str">
        <f>'I&amp;E'!C15</f>
        <v>XV</v>
      </c>
      <c r="B85" s="161" t="s">
        <v>52</v>
      </c>
      <c r="C85" s="114"/>
      <c r="D85" s="118"/>
      <c r="F85" s="154"/>
      <c r="G85" s="154"/>
      <c r="H85" s="155"/>
      <c r="I85" s="151"/>
    </row>
    <row r="86" spans="1:9">
      <c r="A86" s="116"/>
      <c r="B86" s="158" t="s">
        <v>97</v>
      </c>
      <c r="C86" s="114">
        <f>'R&amp;P'!J61</f>
        <v>2000</v>
      </c>
      <c r="D86" s="118"/>
      <c r="F86" s="154"/>
      <c r="G86" s="154"/>
      <c r="H86" s="155"/>
      <c r="I86" s="151"/>
    </row>
    <row r="87" spans="1:9">
      <c r="A87" s="116"/>
      <c r="B87" s="158" t="s">
        <v>98</v>
      </c>
      <c r="C87" s="114">
        <f>'R&amp;P'!J51+'R&amp;P'!J52</f>
        <v>89706</v>
      </c>
      <c r="D87" s="118"/>
      <c r="F87" s="154"/>
      <c r="G87" s="154"/>
      <c r="H87" s="155"/>
      <c r="I87" s="151"/>
    </row>
    <row r="88" spans="1:9">
      <c r="A88" s="116"/>
      <c r="B88" s="158" t="s">
        <v>99</v>
      </c>
      <c r="C88" s="114">
        <f>'R&amp;P'!J50</f>
        <v>4687</v>
      </c>
      <c r="D88" s="118"/>
      <c r="F88" s="154"/>
      <c r="G88" s="154"/>
      <c r="H88" s="155"/>
      <c r="I88" s="151"/>
    </row>
    <row r="89" spans="1:9">
      <c r="A89" s="116"/>
      <c r="B89" s="158" t="s">
        <v>100</v>
      </c>
      <c r="C89" s="156">
        <f>'R&amp;P'!J49</f>
        <v>95829</v>
      </c>
      <c r="D89" s="118">
        <f>SUM(C86:C89)</f>
        <v>192222</v>
      </c>
      <c r="F89" s="154"/>
      <c r="G89" s="154"/>
      <c r="H89" s="155"/>
      <c r="I89" s="151"/>
    </row>
    <row r="90" spans="1:9">
      <c r="A90" s="145"/>
      <c r="B90" s="162"/>
      <c r="C90" s="156"/>
      <c r="D90" s="156"/>
      <c r="F90" s="154"/>
      <c r="G90" s="154"/>
      <c r="H90" s="155"/>
      <c r="I90" s="151"/>
    </row>
    <row r="91" spans="1:9">
      <c r="F91" s="154"/>
      <c r="G91" s="154"/>
      <c r="H91" s="155"/>
      <c r="I91" s="151"/>
    </row>
  </sheetData>
  <mergeCells count="2">
    <mergeCell ref="A1:D2"/>
    <mergeCell ref="A3:D4"/>
  </mergeCells>
  <printOptions horizontalCentered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I5" sqref="I5"/>
    </sheetView>
  </sheetViews>
  <sheetFormatPr defaultRowHeight="14.25"/>
  <cols>
    <col min="1" max="1" width="24" style="86" bestFit="1" customWidth="1"/>
    <col min="2" max="2" width="15.5703125" style="86" bestFit="1" customWidth="1"/>
    <col min="3" max="3" width="14.42578125" style="86" bestFit="1" customWidth="1"/>
    <col min="4" max="4" width="5.7109375" style="86" bestFit="1" customWidth="1"/>
    <col min="5" max="5" width="15.5703125" style="86" bestFit="1" customWidth="1"/>
    <col min="6" max="6" width="5.140625" style="86" bestFit="1" customWidth="1"/>
    <col min="7" max="7" width="14.42578125" style="86" bestFit="1" customWidth="1"/>
    <col min="8" max="8" width="15.5703125" style="86" bestFit="1" customWidth="1"/>
    <col min="9" max="16384" width="9.140625" style="86"/>
  </cols>
  <sheetData>
    <row r="1" spans="1:8">
      <c r="A1" s="83" t="s">
        <v>63</v>
      </c>
      <c r="B1" s="84"/>
      <c r="C1" s="84"/>
      <c r="D1" s="84"/>
      <c r="E1" s="84"/>
      <c r="F1" s="84"/>
      <c r="G1" s="84"/>
      <c r="H1" s="85"/>
    </row>
    <row r="2" spans="1:8">
      <c r="A2" s="87"/>
      <c r="B2" s="88"/>
      <c r="C2" s="88"/>
      <c r="D2" s="88"/>
      <c r="E2" s="88"/>
      <c r="F2" s="88"/>
      <c r="G2" s="88"/>
      <c r="H2" s="89"/>
    </row>
    <row r="3" spans="1:8" ht="15.75" customHeight="1">
      <c r="A3" s="175" t="s">
        <v>391</v>
      </c>
      <c r="B3" s="176"/>
      <c r="C3" s="176"/>
      <c r="D3" s="176"/>
      <c r="E3" s="176"/>
      <c r="F3" s="176"/>
      <c r="G3" s="176"/>
      <c r="H3" s="177"/>
    </row>
    <row r="4" spans="1:8">
      <c r="A4" s="178"/>
      <c r="B4" s="179"/>
      <c r="C4" s="179"/>
      <c r="D4" s="179"/>
      <c r="E4" s="179"/>
      <c r="F4" s="179"/>
      <c r="G4" s="179"/>
      <c r="H4" s="180"/>
    </row>
    <row r="5" spans="1:8" s="165" customFormat="1" ht="28.5">
      <c r="A5" s="166" t="s">
        <v>101</v>
      </c>
      <c r="B5" s="167" t="s">
        <v>392</v>
      </c>
      <c r="C5" s="166" t="s">
        <v>102</v>
      </c>
      <c r="D5" s="166" t="s">
        <v>103</v>
      </c>
      <c r="E5" s="166" t="s">
        <v>104</v>
      </c>
      <c r="F5" s="168" t="s">
        <v>46</v>
      </c>
      <c r="G5" s="168"/>
      <c r="H5" s="167" t="s">
        <v>393</v>
      </c>
    </row>
    <row r="6" spans="1:8" s="165" customFormat="1">
      <c r="A6" s="169"/>
      <c r="B6" s="169"/>
      <c r="C6" s="169"/>
      <c r="D6" s="169"/>
      <c r="E6" s="169"/>
      <c r="F6" s="90" t="s">
        <v>105</v>
      </c>
      <c r="G6" s="90" t="s">
        <v>106</v>
      </c>
      <c r="H6" s="169"/>
    </row>
    <row r="7" spans="1:8">
      <c r="A7" s="92" t="s">
        <v>107</v>
      </c>
      <c r="B7" s="91">
        <v>8200792</v>
      </c>
      <c r="C7" s="91">
        <v>0</v>
      </c>
      <c r="D7" s="91">
        <v>0</v>
      </c>
      <c r="E7" s="91">
        <f>B7+C7-D7</f>
        <v>8200792</v>
      </c>
      <c r="F7" s="170">
        <v>0</v>
      </c>
      <c r="G7" s="91">
        <f t="shared" ref="G7:G14" si="0">E7*F7</f>
        <v>0</v>
      </c>
      <c r="H7" s="91">
        <f t="shared" ref="H7:H16" si="1">E7-G7</f>
        <v>8200792</v>
      </c>
    </row>
    <row r="8" spans="1:8">
      <c r="A8" s="92" t="s">
        <v>108</v>
      </c>
      <c r="B8" s="91">
        <v>15135858.449999999</v>
      </c>
      <c r="C8" s="91">
        <v>0</v>
      </c>
      <c r="D8" s="91">
        <v>0</v>
      </c>
      <c r="E8" s="91">
        <f t="shared" ref="E8:E16" si="2">B8+C8-D8</f>
        <v>15135858.449999999</v>
      </c>
      <c r="F8" s="170">
        <v>0.1</v>
      </c>
      <c r="G8" s="91">
        <f t="shared" si="0"/>
        <v>1513585.845</v>
      </c>
      <c r="H8" s="91">
        <f t="shared" si="1"/>
        <v>13622272.604999999</v>
      </c>
    </row>
    <row r="9" spans="1:8">
      <c r="A9" s="92" t="s">
        <v>109</v>
      </c>
      <c r="B9" s="91">
        <v>3682790.69</v>
      </c>
      <c r="C9" s="114">
        <f>'R&amp;P'!J66+'R&amp;P'!J71</f>
        <v>1072839</v>
      </c>
      <c r="D9" s="91">
        <v>0</v>
      </c>
      <c r="E9" s="91">
        <f>B9+C9-D9</f>
        <v>4755629.6899999995</v>
      </c>
      <c r="F9" s="170">
        <v>0.15</v>
      </c>
      <c r="G9" s="91">
        <f>E9*F9</f>
        <v>713344.45349999995</v>
      </c>
      <c r="H9" s="91">
        <f t="shared" si="1"/>
        <v>4042285.2364999996</v>
      </c>
    </row>
    <row r="10" spans="1:8">
      <c r="A10" s="92" t="s">
        <v>110</v>
      </c>
      <c r="B10" s="91">
        <v>2860975.34</v>
      </c>
      <c r="C10" s="114">
        <f>'R&amp;P'!J72</f>
        <v>122639</v>
      </c>
      <c r="D10" s="91">
        <v>0</v>
      </c>
      <c r="E10" s="91">
        <f t="shared" si="2"/>
        <v>2983614.34</v>
      </c>
      <c r="F10" s="170">
        <v>0.1</v>
      </c>
      <c r="G10" s="91">
        <f>E10*F10</f>
        <v>298361.43400000001</v>
      </c>
      <c r="H10" s="91">
        <f>E10-G10</f>
        <v>2685252.906</v>
      </c>
    </row>
    <row r="11" spans="1:8">
      <c r="A11" s="92" t="s">
        <v>111</v>
      </c>
      <c r="B11" s="91">
        <v>565517.59</v>
      </c>
      <c r="C11" s="114">
        <f>'R&amp;P'!J74+'R&amp;P'!J75+'R&amp;P'!J76+'R&amp;P'!J77</f>
        <v>399953</v>
      </c>
      <c r="D11" s="91">
        <v>0</v>
      </c>
      <c r="E11" s="91">
        <f t="shared" si="2"/>
        <v>965470.59</v>
      </c>
      <c r="F11" s="170">
        <v>0.25</v>
      </c>
      <c r="G11" s="91">
        <f t="shared" si="0"/>
        <v>241367.64749999999</v>
      </c>
      <c r="H11" s="91">
        <f t="shared" si="1"/>
        <v>724102.9425</v>
      </c>
    </row>
    <row r="12" spans="1:8">
      <c r="A12" s="92" t="s">
        <v>112</v>
      </c>
      <c r="B12" s="91">
        <v>837148.7</v>
      </c>
      <c r="C12" s="91">
        <v>0</v>
      </c>
      <c r="D12" s="91">
        <v>0</v>
      </c>
      <c r="E12" s="91">
        <f t="shared" si="2"/>
        <v>837148.7</v>
      </c>
      <c r="F12" s="170">
        <v>0.6</v>
      </c>
      <c r="G12" s="91">
        <f t="shared" si="0"/>
        <v>502289.22</v>
      </c>
      <c r="H12" s="91">
        <f t="shared" si="1"/>
        <v>334859.48</v>
      </c>
    </row>
    <row r="13" spans="1:8">
      <c r="A13" s="92" t="s">
        <v>113</v>
      </c>
      <c r="B13" s="91">
        <v>39753.83</v>
      </c>
      <c r="C13" s="91">
        <v>0</v>
      </c>
      <c r="D13" s="91">
        <v>0</v>
      </c>
      <c r="E13" s="91">
        <f t="shared" si="2"/>
        <v>39753.83</v>
      </c>
      <c r="F13" s="170">
        <v>0.15</v>
      </c>
      <c r="G13" s="91">
        <f t="shared" si="0"/>
        <v>5963.0744999999997</v>
      </c>
      <c r="H13" s="91">
        <f>E13-G13</f>
        <v>33790.755499999999</v>
      </c>
    </row>
    <row r="14" spans="1:8">
      <c r="A14" s="92" t="s">
        <v>116</v>
      </c>
      <c r="B14" s="91">
        <v>2260768.17</v>
      </c>
      <c r="C14" s="91">
        <f>'R&amp;P'!J68</f>
        <v>3840</v>
      </c>
      <c r="D14" s="91">
        <v>0</v>
      </c>
      <c r="E14" s="91">
        <f t="shared" si="2"/>
        <v>2264608.17</v>
      </c>
      <c r="F14" s="170">
        <v>0.15</v>
      </c>
      <c r="G14" s="91">
        <f t="shared" si="0"/>
        <v>339691.2255</v>
      </c>
      <c r="H14" s="91">
        <f t="shared" si="1"/>
        <v>1924916.9445</v>
      </c>
    </row>
    <row r="15" spans="1:8">
      <c r="A15" s="92" t="s">
        <v>114</v>
      </c>
      <c r="B15" s="91">
        <v>20370034</v>
      </c>
      <c r="C15" s="91">
        <v>0</v>
      </c>
      <c r="D15" s="91">
        <v>0</v>
      </c>
      <c r="E15" s="91">
        <f t="shared" si="2"/>
        <v>20370034</v>
      </c>
      <c r="F15" s="170">
        <v>0</v>
      </c>
      <c r="G15" s="91">
        <f t="shared" ref="G15" si="3">E15*F15</f>
        <v>0</v>
      </c>
      <c r="H15" s="91">
        <f t="shared" si="1"/>
        <v>20370034</v>
      </c>
    </row>
    <row r="16" spans="1:8">
      <c r="A16" s="92" t="s">
        <v>115</v>
      </c>
      <c r="B16" s="91">
        <v>68730.47</v>
      </c>
      <c r="C16" s="91">
        <v>0</v>
      </c>
      <c r="D16" s="91">
        <v>0</v>
      </c>
      <c r="E16" s="91">
        <f t="shared" si="2"/>
        <v>68730.47</v>
      </c>
      <c r="F16" s="170">
        <v>0.25</v>
      </c>
      <c r="G16" s="91">
        <f>E16*F16</f>
        <v>17182.6175</v>
      </c>
      <c r="H16" s="91">
        <f t="shared" si="1"/>
        <v>51547.852500000001</v>
      </c>
    </row>
    <row r="17" spans="1:8">
      <c r="A17" s="92"/>
      <c r="B17" s="91"/>
      <c r="C17" s="91"/>
      <c r="D17" s="91"/>
      <c r="E17" s="91"/>
      <c r="F17" s="170"/>
      <c r="G17" s="91"/>
      <c r="H17" s="91"/>
    </row>
    <row r="18" spans="1:8">
      <c r="A18" s="171"/>
      <c r="B18" s="172">
        <f>SUM(B7:B17)</f>
        <v>54022369.239999995</v>
      </c>
      <c r="C18" s="173">
        <f>SUM(C7:C17)</f>
        <v>1599271</v>
      </c>
      <c r="D18" s="173">
        <f>SUM(D7:D17)</f>
        <v>0</v>
      </c>
      <c r="E18" s="173">
        <f>SUM(E7:E17)</f>
        <v>55621640.239999995</v>
      </c>
      <c r="F18" s="174"/>
      <c r="G18" s="172">
        <f>SUM(G7:G17)</f>
        <v>3631785.5175000001</v>
      </c>
      <c r="H18" s="173">
        <f>SUM(H7:H17)+0.01</f>
        <v>51989854.732499987</v>
      </c>
    </row>
  </sheetData>
  <mergeCells count="3">
    <mergeCell ref="A1:H2"/>
    <mergeCell ref="F5:G5"/>
    <mergeCell ref="A3:H4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R&amp;P</vt:lpstr>
      <vt:lpstr>BS</vt:lpstr>
      <vt:lpstr>I&amp;E</vt:lpstr>
      <vt:lpstr>BS schedule</vt:lpstr>
      <vt:lpstr>I&amp;E schedule</vt:lpstr>
      <vt:lpstr>depreciation schedule</vt:lpstr>
      <vt:lpstr>'BS schedule'!Print_Area</vt:lpstr>
      <vt:lpstr>'I&amp;E schedule'!Print_Area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2014-08-26T10:07:30Z</dcterms:modified>
</cp:coreProperties>
</file>